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9095" windowHeight="11760"/>
  </bookViews>
  <sheets>
    <sheet name="Anvanatsank 2014- 19.12.13" sheetId="1" r:id="rId1"/>
  </sheets>
  <definedNames>
    <definedName name="_xlnm.Print_Titles" localSheetId="0">'Anvanatsank 2014- 19.12.13'!#REF!</definedName>
  </definedNames>
  <calcPr calcId="124519"/>
</workbook>
</file>

<file path=xl/calcChain.xml><?xml version="1.0" encoding="utf-8"?>
<calcChain xmlns="http://schemas.openxmlformats.org/spreadsheetml/2006/main">
  <c r="G166" i="1"/>
  <c r="G167"/>
  <c r="G163"/>
  <c r="G164"/>
  <c r="G138"/>
  <c r="G137"/>
  <c r="G133"/>
  <c r="G131" s="1"/>
  <c r="G7"/>
  <c r="G158"/>
  <c r="G160"/>
  <c r="G152"/>
  <c r="G154"/>
  <c r="G148"/>
  <c r="G146"/>
  <c r="G142"/>
  <c r="G140"/>
  <c r="G125"/>
  <c r="G122"/>
  <c r="G115"/>
  <c r="G117"/>
  <c r="G110"/>
  <c r="G108"/>
  <c r="E93"/>
  <c r="E92"/>
  <c r="J8"/>
  <c r="G134" l="1"/>
  <c r="G130" s="1"/>
  <c r="G129" s="1"/>
  <c r="G151"/>
  <c r="G157"/>
  <c r="G139"/>
  <c r="G145"/>
  <c r="G107"/>
  <c r="G106" s="1"/>
  <c r="G121"/>
  <c r="G120" s="1"/>
  <c r="G114"/>
  <c r="G113" s="1"/>
  <c r="E144"/>
  <c r="E143"/>
  <c r="E141"/>
  <c r="E162"/>
  <c r="E161"/>
  <c r="E159"/>
  <c r="E156"/>
  <c r="E155"/>
  <c r="E153"/>
  <c r="E150"/>
  <c r="E149"/>
  <c r="E147"/>
  <c r="E138"/>
  <c r="E137"/>
  <c r="E136"/>
  <c r="E133"/>
  <c r="E132"/>
  <c r="E135"/>
  <c r="E128"/>
  <c r="E127"/>
  <c r="E126"/>
  <c r="E124"/>
  <c r="E123"/>
  <c r="E119"/>
  <c r="E118"/>
  <c r="E116"/>
  <c r="E111"/>
  <c r="E112"/>
  <c r="E109"/>
</calcChain>
</file>

<file path=xl/sharedStrings.xml><?xml version="1.0" encoding="utf-8"?>
<sst xmlns="http://schemas.openxmlformats.org/spreadsheetml/2006/main" count="561" uniqueCount="250">
  <si>
    <t>CPV միջանցիկ կոդ</t>
  </si>
  <si>
    <t>Ծրագրի անվանումը</t>
  </si>
  <si>
    <t>Գնման ձևը</t>
  </si>
  <si>
    <t>Չափման միավոր ըստ տեղեկատուի</t>
  </si>
  <si>
    <t>Միավորի գինը
(հազար ՀՀ դրամ)</t>
  </si>
  <si>
    <t xml:space="preserve"> ï»ËÝÇÏ³Ï³Ý ÑëÏáÕáõÃÛ³Ý Í³é³ÛáõÃÛáõÝÝ»ñ</t>
  </si>
  <si>
    <t>Ñ»ÕÇÝ³Ï³ÛÇÝ ÑëÏáÕáõÃÛ³Ý Í³é³ÛáõÃÛáõÝÝ»ñ</t>
  </si>
  <si>
    <t xml:space="preserve"> Ã³ïñáÝÝ»ñÇ Ï³éáõóÙ³Ý ³ßË³ï³ÝùÝ»ñ</t>
  </si>
  <si>
    <t>ÏñÃ³Ï³Ý ûµÛ»ÏïÝ»ñÇ ÑÇÙÝ³Ýáñá·áõÙ</t>
  </si>
  <si>
    <t>³ÛÉ ß»Ýù»ñÇ, ßÇÝáõÃÛáõÝÝ»ñÇ ÑÇÙÝ³Ýáñá·áõÙ</t>
  </si>
  <si>
    <t xml:space="preserve"> Ù³ñ½³Ï³Ý ûµÛ»ÏïÝ»ñÇ ßÇÝ³ñ³ñ³Ï³Ý ³ßË³ï³ÝùÝ»ñ</t>
  </si>
  <si>
    <t>45211144</t>
  </si>
  <si>
    <t>71351540</t>
  </si>
  <si>
    <t>98111140</t>
  </si>
  <si>
    <t>´À</t>
  </si>
  <si>
    <t>´À²Ð</t>
  </si>
  <si>
    <t xml:space="preserve"> ³ñí»ëïÇ ¨ Ùß³ÏáõÃ³ÛÇÝ ß»Ýù»ñÇ Ï³éáõóÙ³Ý 
³ßË³ï³ÝùÝ»ñ</t>
  </si>
  <si>
    <t>´ÀÐ</t>
  </si>
  <si>
    <t>71241200</t>
  </si>
  <si>
    <t xml:space="preserve"> Ý³Ë³·Í»ñÇ å³ïñ³ëïáõÙ, Í³Ëë»ñÇ ·Ý³Ñ³ïáõÙ</t>
  </si>
  <si>
    <t>45611300</t>
  </si>
  <si>
    <t>45211131</t>
  </si>
  <si>
    <t>45211143</t>
  </si>
  <si>
    <t>äÀ</t>
  </si>
  <si>
    <t xml:space="preserve"> Ù³ñ½³Ï³Ý ûµÛ»ÏïÝ»ñÇ í»ñ³Ýáñá·Ù³Ý ¨ ëå³ë³ñÏÙ³Ý
 ³ßË³ï³ÝùÝ»ñ</t>
  </si>
  <si>
    <t xml:space="preserve"> ³éáÕç³å³ÑáõÃÛ³Ý Ñ»ï Ï³åí³Í ß»Ýù»ñÇ Ï³éáõóÙ³Ý
 ³ßË³ï³ÝùÝ»ñ</t>
  </si>
  <si>
    <t>45211250</t>
  </si>
  <si>
    <t>45211152-1</t>
  </si>
  <si>
    <t>45211152-2</t>
  </si>
  <si>
    <t>71351540-1</t>
  </si>
  <si>
    <t>71351540-2</t>
  </si>
  <si>
    <t>¸ñ³Ù</t>
  </si>
  <si>
    <t>45611100-1</t>
  </si>
  <si>
    <t>45611100-2</t>
  </si>
  <si>
    <t>45211228</t>
  </si>
  <si>
    <t xml:space="preserve"> ßÇÝ³ñ³ñ³Ï³Ý ³ßË³ï³ÝùÝ»ñ Ù³ÝÏ³å³ñï»½Ý»ñÇ 
Ñ³Ù³ñ </t>
  </si>
  <si>
    <t>Միավորի գինը</t>
  </si>
  <si>
    <t>Քանակը</t>
  </si>
  <si>
    <t>ՀՀ ՔԱՂԱՔԱՇԻՆՈՒԹՅԱՆ ՆԱԽԱՐԱՐՈՒԹՅԱՆ &lt;&lt;ՔԱՂԱՔԱՇԻՆԱԿԱՆ ԾՐԱԳՐԵՐԻ ԻՐԱԿԱՆԱՑՄԱՆ ԳՐԱՍԵՆՅԱԿ&gt;&gt; ՊԵՏԱԿԱՆ ՀԻՄՆԱՐԿԻ</t>
  </si>
  <si>
    <t>2015թ. ԳՆՈՒՄՆԵՐԻ ՊԼԱՆ</t>
  </si>
  <si>
    <t>ՄԱՍ I ԱՊՐԱՆՔՆԵՐ</t>
  </si>
  <si>
    <t>41111100</t>
  </si>
  <si>
    <t xml:space="preserve"> ըմպելու ջուր</t>
  </si>
  <si>
    <t>ԲԸԱՀ</t>
  </si>
  <si>
    <t>Դրամ</t>
  </si>
  <si>
    <t>22811150</t>
  </si>
  <si>
    <t xml:space="preserve"> նոթատետրեր</t>
  </si>
  <si>
    <t>ՇՀ</t>
  </si>
  <si>
    <t>հատ</t>
  </si>
  <si>
    <t>30121450</t>
  </si>
  <si>
    <t xml:space="preserve"> լուսապատճենահանող սարքավորումների մասեր և պարագաներ</t>
  </si>
  <si>
    <t>30121460</t>
  </si>
  <si>
    <t xml:space="preserve"> տոներային քարտրիջներ</t>
  </si>
  <si>
    <t>30121470</t>
  </si>
  <si>
    <t xml:space="preserve"> տոներ լազերային տպիչների/հեռապատճենահանող մեքենաների համար</t>
  </si>
  <si>
    <t>30141200</t>
  </si>
  <si>
    <t xml:space="preserve"> հաշվասարք, գրասենյակային</t>
  </si>
  <si>
    <t>30192100</t>
  </si>
  <si>
    <t xml:space="preserve"> ռետին հասարակ</t>
  </si>
  <si>
    <t>30192114</t>
  </si>
  <si>
    <t xml:space="preserve"> թանաք, կնիքի բարձիկի համար</t>
  </si>
  <si>
    <t>30192121</t>
  </si>
  <si>
    <t>գրիչ գնդիկավոր</t>
  </si>
  <si>
    <t>30192128</t>
  </si>
  <si>
    <t>գրիչ գելային</t>
  </si>
  <si>
    <t>30192135</t>
  </si>
  <si>
    <t>գրաֆիտե միջուկ, մատիտի համար</t>
  </si>
  <si>
    <t>տուփ/ 12հատ</t>
  </si>
  <si>
    <t>30192136</t>
  </si>
  <si>
    <t xml:space="preserve"> մատիտ, գրաֆիտե, տեղադրվող միջուկով</t>
  </si>
  <si>
    <t>30192137</t>
  </si>
  <si>
    <t xml:space="preserve"> մատիտ, գրաֆիտե միջուկով, հասարակ</t>
  </si>
  <si>
    <t>30192210</t>
  </si>
  <si>
    <t xml:space="preserve"> պոլիմերային ինքնակպչուն ժապավեն, 48մմx100մ տնտեսական, մեծ</t>
  </si>
  <si>
    <t>30192220</t>
  </si>
  <si>
    <t xml:space="preserve"> պոլիմերային ինքնակպչուն ժապավեն, 19մմx36մ գրասենյակային, փոքր</t>
  </si>
  <si>
    <t>30192710</t>
  </si>
  <si>
    <t>սոսնձամատիտ, գրասենյակային</t>
  </si>
  <si>
    <t>30192720</t>
  </si>
  <si>
    <t xml:space="preserve"> գծանշիչ</t>
  </si>
  <si>
    <t>30192760</t>
  </si>
  <si>
    <t xml:space="preserve"> սրիչ, սովորական</t>
  </si>
  <si>
    <t>30192781</t>
  </si>
  <si>
    <t xml:space="preserve"> էջաբաժանիչ, թղթե</t>
  </si>
  <si>
    <t>հատ/ 5գույն</t>
  </si>
  <si>
    <t>30193110</t>
  </si>
  <si>
    <t xml:space="preserve"> գրենական պիտույքների դասավորման համարանքներ և պարագաներ</t>
  </si>
  <si>
    <t>30193700</t>
  </si>
  <si>
    <t>թղթադարակ, հարկերով, պլաստմասե</t>
  </si>
  <si>
    <t>30197111</t>
  </si>
  <si>
    <t xml:space="preserve"> կարիչի մետաղալարե կապեր, փոքր</t>
  </si>
  <si>
    <t>տուփ/ 1000հատ</t>
  </si>
  <si>
    <t>30197112</t>
  </si>
  <si>
    <t xml:space="preserve"> կարիչի մետաղալարե կապեր, միջին</t>
  </si>
  <si>
    <t>30197231</t>
  </si>
  <si>
    <t xml:space="preserve"> թղթապանակ, պոլիմերային թաղանթ, ֆայլ</t>
  </si>
  <si>
    <t>30197232</t>
  </si>
  <si>
    <t xml:space="preserve"> թղթապանակ, արագակար, թղթյա</t>
  </si>
  <si>
    <t>30197233</t>
  </si>
  <si>
    <t xml:space="preserve"> թղթապանակ, թելով, թղթյա </t>
  </si>
  <si>
    <t>30197234</t>
  </si>
  <si>
    <t xml:space="preserve"> թղթապանակ, կոշտ կազմով</t>
  </si>
  <si>
    <t>30197321</t>
  </si>
  <si>
    <t xml:space="preserve"> կարիչ, մինչև 20 թերթի համար</t>
  </si>
  <si>
    <t>30197322</t>
  </si>
  <si>
    <t xml:space="preserve"> կարիչ, 20-50 թերթի համար</t>
  </si>
  <si>
    <t>30197323</t>
  </si>
  <si>
    <t xml:space="preserve"> կարիչ, 50-ից ավելի թերթի համար</t>
  </si>
  <si>
    <t>30197332</t>
  </si>
  <si>
    <t>դակիչ (ծակոտիչ)` միջին</t>
  </si>
  <si>
    <t>30197340</t>
  </si>
  <si>
    <t xml:space="preserve"> ապակարիչ</t>
  </si>
  <si>
    <t>30197631</t>
  </si>
  <si>
    <t xml:space="preserve"> թուղթ, A4 ֆորմատի1 /21x29.7/</t>
  </si>
  <si>
    <t>տուփ/ 500հատ</t>
  </si>
  <si>
    <t>30199231</t>
  </si>
  <si>
    <t>նամակի ծրար, A5 ձևաչափի</t>
  </si>
  <si>
    <t>30199232</t>
  </si>
  <si>
    <t xml:space="preserve"> ծրար, մեծ, A4 ձևաչափի համար</t>
  </si>
  <si>
    <t>30199420</t>
  </si>
  <si>
    <t xml:space="preserve"> թուղթ նշումների համար, սոսնձվածքով</t>
  </si>
  <si>
    <t>տուփ/ 100թերթ</t>
  </si>
  <si>
    <t>30234640</t>
  </si>
  <si>
    <t xml:space="preserve"> ֆլեշ հիշողություն, 16GB</t>
  </si>
  <si>
    <t>30234650</t>
  </si>
  <si>
    <t xml:space="preserve"> ֆլեշ հիշողություն, 32GB</t>
  </si>
  <si>
    <t>30237411</t>
  </si>
  <si>
    <t>մկնիկ, համակարգչային, լարով</t>
  </si>
  <si>
    <t>30237412</t>
  </si>
  <si>
    <t>մկնիկ, համակարգչային, անլար</t>
  </si>
  <si>
    <t>30237470</t>
  </si>
  <si>
    <t xml:space="preserve"> ստեղնաշար, ստանդարտ, 104 կոճակով</t>
  </si>
  <si>
    <t>39241210</t>
  </si>
  <si>
    <t xml:space="preserve"> մկրատ, գրասենյակային</t>
  </si>
  <si>
    <t>39263200</t>
  </si>
  <si>
    <t xml:space="preserve"> գրասենյակային գիրք, մատյան, 70-200էջ, տողանի, սպիտակ էջերով</t>
  </si>
  <si>
    <t>հատ/ 70թերթ</t>
  </si>
  <si>
    <t>39263320</t>
  </si>
  <si>
    <t xml:space="preserve"> օրացույց, պատի-2015թ.</t>
  </si>
  <si>
    <t>39263410</t>
  </si>
  <si>
    <t xml:space="preserve"> ամրակ, մետաղյա, փոքր</t>
  </si>
  <si>
    <t>տուփ/ 100հատ</t>
  </si>
  <si>
    <t>39263420</t>
  </si>
  <si>
    <t xml:space="preserve"> ամրակ, մետաղյա, մեծ</t>
  </si>
  <si>
    <t>39263530</t>
  </si>
  <si>
    <t xml:space="preserve"> սեղմակ, մեծ</t>
  </si>
  <si>
    <t>39292500</t>
  </si>
  <si>
    <t>քանոն</t>
  </si>
  <si>
    <t xml:space="preserve"> օրագրեր և ամենօրյա նշումների տետրեր</t>
  </si>
  <si>
    <t>09132100</t>
  </si>
  <si>
    <t xml:space="preserve"> բենզին, պրեմիում</t>
  </si>
  <si>
    <t>լիտր</t>
  </si>
  <si>
    <t>34351200</t>
  </si>
  <si>
    <t xml:space="preserve"> ավտոմեքենաների անիվներ</t>
  </si>
  <si>
    <t>19641000</t>
  </si>
  <si>
    <t xml:space="preserve"> պոլիէթիլենային պարկ, աղբի համար</t>
  </si>
  <si>
    <t>44521100</t>
  </si>
  <si>
    <t>զանազան կողպեքներ և փականներ</t>
  </si>
  <si>
    <t>31441000</t>
  </si>
  <si>
    <t xml:space="preserve"> մարտկոցներ, AAA տեսակի</t>
  </si>
  <si>
    <t>31442000</t>
  </si>
  <si>
    <t xml:space="preserve"> մարտկոցներ, AA տեսակի</t>
  </si>
  <si>
    <t>31531210</t>
  </si>
  <si>
    <t xml:space="preserve"> էլեկտրական լամպ, 60W, 80W, 100W</t>
  </si>
  <si>
    <t>31531300</t>
  </si>
  <si>
    <t xml:space="preserve"> տնտեսող լամպեր</t>
  </si>
  <si>
    <t>31685000</t>
  </si>
  <si>
    <t xml:space="preserve"> էլեկտրական երկարացման լար</t>
  </si>
  <si>
    <t>32551190</t>
  </si>
  <si>
    <t xml:space="preserve"> հանրային հեռախոսներ</t>
  </si>
  <si>
    <t>33761300</t>
  </si>
  <si>
    <t>ձեռքի թղթե սրբիչներ</t>
  </si>
  <si>
    <t>39513200</t>
  </si>
  <si>
    <t>թղթե անձեռոցիկ, երկշերտ</t>
  </si>
  <si>
    <t>39715240</t>
  </si>
  <si>
    <t xml:space="preserve"> տարածքների ջեռուցման էլեկտրական սարքավորումներ</t>
  </si>
  <si>
    <t>39811300</t>
  </si>
  <si>
    <t>հոտազերծիչ օդի</t>
  </si>
  <si>
    <t>39831245</t>
  </si>
  <si>
    <t>օճառ, հեղուկ</t>
  </si>
  <si>
    <t>44322100</t>
  </si>
  <si>
    <t xml:space="preserve"> մալուխ համակարգչի UTP cable 6 level</t>
  </si>
  <si>
    <t>մետր</t>
  </si>
  <si>
    <t>44322300</t>
  </si>
  <si>
    <t xml:space="preserve"> մալուխ նախատեսված հեռախոսակապի համար</t>
  </si>
  <si>
    <t>44411110</t>
  </si>
  <si>
    <t xml:space="preserve"> ջրի ծորակ, փական</t>
  </si>
  <si>
    <t>44411120</t>
  </si>
  <si>
    <t xml:space="preserve"> ջրի ծորակ, 2 փականով</t>
  </si>
  <si>
    <t>31531500</t>
  </si>
  <si>
    <t xml:space="preserve"> ցերեկային լամպ 60սմ</t>
  </si>
  <si>
    <t>31531600</t>
  </si>
  <si>
    <t xml:space="preserve"> ցերեկային լամպ 120սմ</t>
  </si>
  <si>
    <t>ՄԱՍ III ԾԱՌԱՅՈՒԹՅՈՒՆՆԵՐ</t>
  </si>
  <si>
    <t>65311100</t>
  </si>
  <si>
    <t xml:space="preserve"> էլեկտրականության բաշխում</t>
  </si>
  <si>
    <t>64111200</t>
  </si>
  <si>
    <t xml:space="preserve"> փոստային ծառայություններ` կապված նամակների հետ</t>
  </si>
  <si>
    <t>72261180</t>
  </si>
  <si>
    <t xml:space="preserve"> տեղեկատվական տեխնոլոգիաների ծրագրային ապահովման սպասարկում</t>
  </si>
  <si>
    <t>64211110</t>
  </si>
  <si>
    <t xml:space="preserve"> տեղային հեռախոսային ծառայություններ</t>
  </si>
  <si>
    <t>64211120</t>
  </si>
  <si>
    <t xml:space="preserve"> միջքաղաքային հեռախոսային ծառայություններ</t>
  </si>
  <si>
    <t>72411400</t>
  </si>
  <si>
    <t xml:space="preserve"> համացանցային փնտրման համակարգի մատուցողներ (պրովայդեր)</t>
  </si>
  <si>
    <t>64211130</t>
  </si>
  <si>
    <t xml:space="preserve"> բջջային հեռախոսների ծառայություններ</t>
  </si>
  <si>
    <t>66511170</t>
  </si>
  <si>
    <t xml:space="preserve"> փոխադրամիջոցների հետ կապված ապահովագրական ծառայություններ</t>
  </si>
  <si>
    <t>48761100</t>
  </si>
  <si>
    <t xml:space="preserve"> հակավիրուսային համակարգչային ծրագրային փաթեթներ</t>
  </si>
  <si>
    <t>72261160</t>
  </si>
  <si>
    <t xml:space="preserve"> ծրագրային ապահովման սպասարկման և վերանորոգման ծառայություններ</t>
  </si>
  <si>
    <t>72511100</t>
  </si>
  <si>
    <t xml:space="preserve"> ցանցի կառավարման ծրագրային ապահովման ծառայություններ</t>
  </si>
  <si>
    <t>72261120</t>
  </si>
  <si>
    <t xml:space="preserve"> ծրագրային ապահովման կիրարկման ծառայություններ</t>
  </si>
  <si>
    <t>79811100</t>
  </si>
  <si>
    <t xml:space="preserve"> թվային տպագրության ծառայություններ</t>
  </si>
  <si>
    <t>79981100</t>
  </si>
  <si>
    <t>բաժանորդագրման ծառայություններ</t>
  </si>
  <si>
    <t>92421100</t>
  </si>
  <si>
    <t>թերթերում հայտարարությունների տպագրման ծառայություն</t>
  </si>
  <si>
    <t>50111130</t>
  </si>
  <si>
    <t xml:space="preserve"> ավտոմեքենաների վերանորոգման  ծառայություններ</t>
  </si>
  <si>
    <t>50111180</t>
  </si>
  <si>
    <t xml:space="preserve"> ավտոմեքենաների լվացման և նմանատիպ ծառայություններ</t>
  </si>
  <si>
    <t>50321300</t>
  </si>
  <si>
    <t xml:space="preserve"> լրացուցիչ (ծայրամասային) սարքերի պահպանման և վերանորոգման ծառայություններ</t>
  </si>
  <si>
    <t xml:space="preserve">
1.Առողջապահական օբյեկտների շինարարություն</t>
  </si>
  <si>
    <t>բաժին  07 խումբ  06 դաս  01  Առողջական հարակից ծառայություններ և ծրագրեր</t>
  </si>
  <si>
    <t>ՄԱՍ II ԱՇԽԱՏԱՆՔՆԵՐ</t>
  </si>
  <si>
    <t>բաժին  08 խումբ  02 դաս  03  Մշակութային տներ, ակումբներ, կենտրոններ</t>
  </si>
  <si>
    <t>1. Մշակութային օբյեկտների շինարարություն</t>
  </si>
  <si>
    <t>բաժին  08 խումբ  02 դաս  05  Արվեստ</t>
  </si>
  <si>
    <t>բաժին  09 խումբ  06 դաս  01  Կրթությանը տրամադրվող օժանդակ ծառայություններ</t>
  </si>
  <si>
    <t>1.Կրթական օբյեկտների հիմնանորոգում</t>
  </si>
  <si>
    <t>2. Մարզական օբյեկտների հիմնանորոգում</t>
  </si>
  <si>
    <t>3. Միջին մասնագիտական ուսումնական հաստատությունների հիմնանորոգում</t>
  </si>
  <si>
    <t>4. Կրթական օբյեկտների շինարարություն</t>
  </si>
  <si>
    <t>5.Մարզական օբյեկտների շինարարություն</t>
  </si>
  <si>
    <t>2. Նախարարության &lt;&lt;Ծրագրերի իրականացման գրասենյալ&gt;&gt; պետական հիմնարկի պահպանում</t>
  </si>
  <si>
    <t>Պատվիրատուն`   ՀՀ Քաղաքաշինության նախարարություն</t>
  </si>
  <si>
    <t xml:space="preserve">բաժին  06 խումբ  06 դաս  01  </t>
  </si>
  <si>
    <t>Ծրագիրը`  02 Նախարարության &lt;&lt;Ծրագրերի իրականացման գրասենյալ&gt;&gt; պետական հիմնարկի պահպանում</t>
  </si>
  <si>
    <t>6. Վարչական օբյեկտների հիմնանորոգում</t>
  </si>
  <si>
    <t xml:space="preserve"> այլ շենքերի, շինությունների հիմնանորոգում</t>
  </si>
  <si>
    <t>45611300-1</t>
  </si>
  <si>
    <t>71241200-1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</si>
</sst>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00"/>
    <numFmt numFmtId="165" formatCode="_-* #,##0.0\ _D_M_-;\-* #,##0.0\ _D_M_-;_-* &quot;-&quot;??\ _D_M_-;_-@_-"/>
    <numFmt numFmtId="166" formatCode="#,##0.0"/>
    <numFmt numFmtId="167" formatCode="0.0"/>
  </numFmts>
  <fonts count="11">
    <font>
      <sz val="10"/>
      <name val="Arial Armenian"/>
      <family val="2"/>
    </font>
    <font>
      <sz val="10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name val="Arial LatArm"/>
      <family val="2"/>
    </font>
    <font>
      <b/>
      <sz val="10"/>
      <name val="Arial"/>
      <family val="2"/>
    </font>
    <font>
      <sz val="10"/>
      <color rgb="FFFF0000"/>
      <name val="GHEA Grapalat"/>
      <family val="3"/>
    </font>
    <font>
      <sz val="10"/>
      <name val="Arial Unicode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4" fillId="0" borderId="0"/>
  </cellStyleXfs>
  <cellXfs count="6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left"/>
    </xf>
    <xf numFmtId="0" fontId="8" fillId="0" borderId="3" xfId="0" applyFont="1" applyFill="1" applyBorder="1" applyAlignme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/>
    </xf>
    <xf numFmtId="0" fontId="2" fillId="0" borderId="0" xfId="0" applyFont="1" applyFill="1" applyAlignment="1"/>
    <xf numFmtId="166" fontId="3" fillId="0" borderId="1" xfId="0" applyNumberFormat="1" applyFont="1" applyFill="1" applyBorder="1"/>
    <xf numFmtId="0" fontId="3" fillId="0" borderId="1" xfId="0" applyFont="1" applyFill="1" applyBorder="1"/>
    <xf numFmtId="166" fontId="3" fillId="0" borderId="4" xfId="0" applyNumberFormat="1" applyFont="1" applyFill="1" applyBorder="1"/>
    <xf numFmtId="0" fontId="3" fillId="0" borderId="4" xfId="0" applyFont="1" applyFill="1" applyBorder="1"/>
    <xf numFmtId="167" fontId="3" fillId="0" borderId="1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/>
    <xf numFmtId="166" fontId="3" fillId="0" borderId="0" xfId="0" applyNumberFormat="1" applyFont="1" applyFill="1"/>
    <xf numFmtId="0" fontId="9" fillId="0" borderId="0" xfId="0" applyFont="1" applyFill="1"/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 applyProtection="1">
      <alignment horizontal="left"/>
      <protection locked="0"/>
    </xf>
    <xf numFmtId="49" fontId="7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2" fillId="0" borderId="5" xfId="0" applyNumberFormat="1" applyFont="1" applyFill="1" applyBorder="1" applyAlignment="1"/>
    <xf numFmtId="49" fontId="2" fillId="0" borderId="3" xfId="0" applyNumberFormat="1" applyFont="1" applyFill="1" applyBorder="1" applyAlignment="1"/>
    <xf numFmtId="166" fontId="8" fillId="0" borderId="1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/>
    <xf numFmtId="166" fontId="3" fillId="0" borderId="4" xfId="0" applyNumberFormat="1" applyFont="1" applyFill="1" applyBorder="1" applyAlignment="1"/>
    <xf numFmtId="166" fontId="2" fillId="0" borderId="1" xfId="0" applyNumberFormat="1" applyFont="1" applyFill="1" applyBorder="1" applyAlignment="1">
      <alignment vertical="center" wrapText="1"/>
    </xf>
    <xf numFmtId="166" fontId="2" fillId="0" borderId="6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2" fillId="0" borderId="5" xfId="1" applyNumberFormat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165" fontId="2" fillId="0" borderId="7" xfId="1" applyNumberFormat="1" applyFont="1" applyFill="1" applyBorder="1" applyAlignment="1">
      <alignment horizontal="left" vertical="center" wrapText="1"/>
    </xf>
    <xf numFmtId="165" fontId="2" fillId="0" borderId="8" xfId="1" applyNumberFormat="1" applyFont="1" applyFill="1" applyBorder="1" applyAlignment="1">
      <alignment horizontal="left" vertical="center" wrapText="1"/>
    </xf>
    <xf numFmtId="165" fontId="2" fillId="0" borderId="9" xfId="1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/>
    </xf>
    <xf numFmtId="166" fontId="2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Style 1" xfId="5"/>
    <cellStyle name="Обычный_Лист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72"/>
  <sheetViews>
    <sheetView tabSelected="1" topLeftCell="A152" workbookViewId="0">
      <selection activeCell="L171" sqref="L171"/>
    </sheetView>
  </sheetViews>
  <sheetFormatPr defaultRowHeight="13.5"/>
  <cols>
    <col min="1" max="1" width="14.28515625" style="32" customWidth="1"/>
    <col min="2" max="2" width="33.28515625" style="3" customWidth="1"/>
    <col min="3" max="3" width="6.85546875" style="3" customWidth="1"/>
    <col min="4" max="4" width="10.5703125" style="3" customWidth="1"/>
    <col min="5" max="5" width="14.7109375" style="3" customWidth="1"/>
    <col min="6" max="6" width="8.5703125" style="33" customWidth="1"/>
    <col min="7" max="7" width="15.42578125" style="41" customWidth="1"/>
    <col min="8" max="8" width="13.42578125" style="3" bestFit="1" customWidth="1"/>
    <col min="9" max="9" width="15" style="3" bestFit="1" customWidth="1"/>
    <col min="10" max="16384" width="9.140625" style="3"/>
  </cols>
  <sheetData>
    <row r="1" spans="1:10" ht="14.25">
      <c r="A1" s="47" t="s">
        <v>39</v>
      </c>
      <c r="B1" s="47"/>
      <c r="C1" s="47"/>
      <c r="D1" s="47"/>
      <c r="E1" s="47"/>
      <c r="F1" s="47"/>
      <c r="G1" s="47"/>
      <c r="I1" s="23"/>
    </row>
    <row r="2" spans="1:10" ht="46.5" customHeight="1">
      <c r="A2" s="47" t="s">
        <v>38</v>
      </c>
      <c r="B2" s="47"/>
      <c r="C2" s="47"/>
      <c r="D2" s="47"/>
      <c r="E2" s="47"/>
      <c r="F2" s="47"/>
      <c r="G2" s="47"/>
    </row>
    <row r="3" spans="1:10">
      <c r="A3" s="55" t="s">
        <v>243</v>
      </c>
      <c r="B3" s="55"/>
      <c r="C3" s="55"/>
      <c r="D3" s="55"/>
      <c r="E3" s="55"/>
      <c r="F3" s="55"/>
      <c r="G3" s="55"/>
    </row>
    <row r="4" spans="1:10">
      <c r="A4" s="55" t="s">
        <v>245</v>
      </c>
      <c r="B4" s="55"/>
      <c r="C4" s="55"/>
      <c r="D4" s="55"/>
      <c r="E4" s="55"/>
      <c r="F4" s="55"/>
      <c r="G4" s="55"/>
    </row>
    <row r="5" spans="1:10" ht="26.25" customHeight="1">
      <c r="A5" s="55" t="s">
        <v>244</v>
      </c>
      <c r="B5" s="55"/>
      <c r="C5" s="55"/>
      <c r="D5" s="55"/>
      <c r="E5" s="55"/>
      <c r="F5" s="55"/>
      <c r="G5" s="55"/>
      <c r="I5" s="23"/>
    </row>
    <row r="6" spans="1:10" ht="67.5">
      <c r="A6" s="1" t="s">
        <v>0</v>
      </c>
      <c r="B6" s="2" t="s">
        <v>1</v>
      </c>
      <c r="C6" s="1" t="s">
        <v>2</v>
      </c>
      <c r="D6" s="1" t="s">
        <v>3</v>
      </c>
      <c r="E6" s="1" t="s">
        <v>36</v>
      </c>
      <c r="F6" s="1" t="s">
        <v>37</v>
      </c>
      <c r="G6" s="42" t="s">
        <v>4</v>
      </c>
      <c r="H6" s="23"/>
      <c r="I6" s="23"/>
    </row>
    <row r="7" spans="1:10" ht="35.25" customHeight="1">
      <c r="A7" s="54" t="s">
        <v>242</v>
      </c>
      <c r="B7" s="54"/>
      <c r="C7" s="54"/>
      <c r="D7" s="54"/>
      <c r="E7" s="54"/>
      <c r="F7" s="54"/>
      <c r="G7" s="46">
        <f>G8+G87</f>
        <v>29397.499839999997</v>
      </c>
      <c r="H7" s="23"/>
      <c r="I7" s="23"/>
    </row>
    <row r="8" spans="1:10" s="24" customFormat="1" ht="16.5" customHeight="1">
      <c r="A8" s="10"/>
      <c r="B8" s="10" t="s">
        <v>40</v>
      </c>
      <c r="C8" s="10"/>
      <c r="D8" s="10"/>
      <c r="E8" s="10"/>
      <c r="F8" s="10"/>
      <c r="G8" s="36">
        <v>13137.399839999998</v>
      </c>
      <c r="J8" s="25">
        <f>G8-13137.4</f>
        <v>-1.6000000141502824E-4</v>
      </c>
    </row>
    <row r="9" spans="1:10" s="24" customFormat="1" ht="29.25" customHeight="1">
      <c r="A9" s="12" t="s">
        <v>41</v>
      </c>
      <c r="B9" s="11" t="s">
        <v>42</v>
      </c>
      <c r="C9" s="11" t="s">
        <v>43</v>
      </c>
      <c r="D9" s="11" t="s">
        <v>44</v>
      </c>
      <c r="E9" s="14">
        <v>2000</v>
      </c>
      <c r="F9" s="15">
        <v>75</v>
      </c>
      <c r="G9" s="43">
        <v>150</v>
      </c>
    </row>
    <row r="10" spans="1:10" s="24" customFormat="1" ht="29.25" customHeight="1">
      <c r="A10" s="12" t="s">
        <v>45</v>
      </c>
      <c r="B10" s="11" t="s">
        <v>46</v>
      </c>
      <c r="C10" s="11" t="s">
        <v>47</v>
      </c>
      <c r="D10" s="11" t="s">
        <v>48</v>
      </c>
      <c r="E10" s="14">
        <v>300</v>
      </c>
      <c r="F10" s="15">
        <v>60</v>
      </c>
      <c r="G10" s="43">
        <v>18</v>
      </c>
    </row>
    <row r="11" spans="1:10" s="24" customFormat="1" ht="29.25" customHeight="1">
      <c r="A11" s="12" t="s">
        <v>49</v>
      </c>
      <c r="B11" s="11" t="s">
        <v>50</v>
      </c>
      <c r="C11" s="11" t="s">
        <v>47</v>
      </c>
      <c r="D11" s="11" t="s">
        <v>48</v>
      </c>
      <c r="E11" s="14">
        <v>1400</v>
      </c>
      <c r="F11" s="15">
        <v>15</v>
      </c>
      <c r="G11" s="43">
        <v>21</v>
      </c>
    </row>
    <row r="12" spans="1:10" s="24" customFormat="1" ht="29.25" customHeight="1">
      <c r="A12" s="12" t="s">
        <v>49</v>
      </c>
      <c r="B12" s="11" t="s">
        <v>50</v>
      </c>
      <c r="C12" s="11" t="s">
        <v>47</v>
      </c>
      <c r="D12" s="11" t="s">
        <v>48</v>
      </c>
      <c r="E12" s="14">
        <v>1600</v>
      </c>
      <c r="F12" s="15">
        <v>25</v>
      </c>
      <c r="G12" s="43">
        <v>40</v>
      </c>
    </row>
    <row r="13" spans="1:10" s="24" customFormat="1" ht="29.25" customHeight="1">
      <c r="A13" s="12" t="s">
        <v>49</v>
      </c>
      <c r="B13" s="11" t="s">
        <v>50</v>
      </c>
      <c r="C13" s="11" t="s">
        <v>47</v>
      </c>
      <c r="D13" s="11" t="s">
        <v>48</v>
      </c>
      <c r="E13" s="14">
        <v>1500</v>
      </c>
      <c r="F13" s="15">
        <v>80</v>
      </c>
      <c r="G13" s="43">
        <v>120</v>
      </c>
    </row>
    <row r="14" spans="1:10" s="24" customFormat="1" ht="29.25" customHeight="1">
      <c r="A14" s="12" t="s">
        <v>49</v>
      </c>
      <c r="B14" s="11" t="s">
        <v>50</v>
      </c>
      <c r="C14" s="11" t="s">
        <v>47</v>
      </c>
      <c r="D14" s="11" t="s">
        <v>48</v>
      </c>
      <c r="E14" s="14">
        <v>1200</v>
      </c>
      <c r="F14" s="15">
        <v>70</v>
      </c>
      <c r="G14" s="43">
        <v>84</v>
      </c>
    </row>
    <row r="15" spans="1:10" s="24" customFormat="1" ht="29.25" customHeight="1">
      <c r="A15" s="12" t="s">
        <v>49</v>
      </c>
      <c r="B15" s="11" t="s">
        <v>50</v>
      </c>
      <c r="C15" s="11" t="s">
        <v>47</v>
      </c>
      <c r="D15" s="11" t="s">
        <v>48</v>
      </c>
      <c r="E15" s="14">
        <v>1700</v>
      </c>
      <c r="F15" s="15">
        <v>70</v>
      </c>
      <c r="G15" s="43">
        <v>119</v>
      </c>
    </row>
    <row r="16" spans="1:10" s="24" customFormat="1" ht="29.25" customHeight="1">
      <c r="A16" s="12" t="s">
        <v>51</v>
      </c>
      <c r="B16" s="11" t="s">
        <v>52</v>
      </c>
      <c r="C16" s="11" t="s">
        <v>47</v>
      </c>
      <c r="D16" s="11" t="s">
        <v>48</v>
      </c>
      <c r="E16" s="14">
        <v>8000</v>
      </c>
      <c r="F16" s="15">
        <v>12</v>
      </c>
      <c r="G16" s="43">
        <v>96</v>
      </c>
    </row>
    <row r="17" spans="1:7" s="24" customFormat="1" ht="29.25" customHeight="1">
      <c r="A17" s="12" t="s">
        <v>51</v>
      </c>
      <c r="B17" s="11" t="s">
        <v>52</v>
      </c>
      <c r="C17" s="11" t="s">
        <v>47</v>
      </c>
      <c r="D17" s="11" t="s">
        <v>48</v>
      </c>
      <c r="E17" s="14">
        <v>9500</v>
      </c>
      <c r="F17" s="15">
        <v>9</v>
      </c>
      <c r="G17" s="43">
        <v>85.5</v>
      </c>
    </row>
    <row r="18" spans="1:7" s="24" customFormat="1" ht="29.25" customHeight="1">
      <c r="A18" s="12" t="s">
        <v>51</v>
      </c>
      <c r="B18" s="11" t="s">
        <v>52</v>
      </c>
      <c r="C18" s="11" t="s">
        <v>47</v>
      </c>
      <c r="D18" s="11" t="s">
        <v>48</v>
      </c>
      <c r="E18" s="14">
        <v>11000</v>
      </c>
      <c r="F18" s="15">
        <v>10</v>
      </c>
      <c r="G18" s="43">
        <v>110</v>
      </c>
    </row>
    <row r="19" spans="1:7" s="24" customFormat="1" ht="29.25" customHeight="1">
      <c r="A19" s="12" t="s">
        <v>53</v>
      </c>
      <c r="B19" s="11" t="s">
        <v>54</v>
      </c>
      <c r="C19" s="11" t="s">
        <v>47</v>
      </c>
      <c r="D19" s="11" t="s">
        <v>48</v>
      </c>
      <c r="E19" s="14">
        <v>1000</v>
      </c>
      <c r="F19" s="15">
        <v>102</v>
      </c>
      <c r="G19" s="43">
        <v>102</v>
      </c>
    </row>
    <row r="20" spans="1:7" s="24" customFormat="1" ht="29.25" customHeight="1">
      <c r="A20" s="12" t="s">
        <v>53</v>
      </c>
      <c r="B20" s="11" t="s">
        <v>54</v>
      </c>
      <c r="C20" s="11" t="s">
        <v>47</v>
      </c>
      <c r="D20" s="11" t="s">
        <v>48</v>
      </c>
      <c r="E20" s="14">
        <v>1000</v>
      </c>
      <c r="F20" s="15">
        <v>100</v>
      </c>
      <c r="G20" s="43">
        <v>100</v>
      </c>
    </row>
    <row r="21" spans="1:7" s="24" customFormat="1" ht="29.25" customHeight="1">
      <c r="A21" s="12" t="s">
        <v>55</v>
      </c>
      <c r="B21" s="11" t="s">
        <v>56</v>
      </c>
      <c r="C21" s="11" t="s">
        <v>47</v>
      </c>
      <c r="D21" s="11" t="s">
        <v>48</v>
      </c>
      <c r="E21" s="14">
        <v>2000</v>
      </c>
      <c r="F21" s="15">
        <v>6</v>
      </c>
      <c r="G21" s="43">
        <v>12</v>
      </c>
    </row>
    <row r="22" spans="1:7" s="24" customFormat="1" ht="29.25" customHeight="1">
      <c r="A22" s="12" t="s">
        <v>57</v>
      </c>
      <c r="B22" s="11" t="s">
        <v>58</v>
      </c>
      <c r="C22" s="11" t="s">
        <v>47</v>
      </c>
      <c r="D22" s="11" t="s">
        <v>48</v>
      </c>
      <c r="E22" s="14">
        <v>50</v>
      </c>
      <c r="F22" s="15">
        <v>40</v>
      </c>
      <c r="G22" s="43">
        <v>2</v>
      </c>
    </row>
    <row r="23" spans="1:7" s="24" customFormat="1" ht="29.25" customHeight="1">
      <c r="A23" s="12" t="s">
        <v>59</v>
      </c>
      <c r="B23" s="11" t="s">
        <v>60</v>
      </c>
      <c r="C23" s="11" t="s">
        <v>47</v>
      </c>
      <c r="D23" s="11" t="s">
        <v>48</v>
      </c>
      <c r="E23" s="14">
        <v>190</v>
      </c>
      <c r="F23" s="15">
        <v>20</v>
      </c>
      <c r="G23" s="43">
        <v>3.8</v>
      </c>
    </row>
    <row r="24" spans="1:7" s="24" customFormat="1" ht="29.25" customHeight="1">
      <c r="A24" s="12" t="s">
        <v>61</v>
      </c>
      <c r="B24" s="11" t="s">
        <v>62</v>
      </c>
      <c r="C24" s="11" t="s">
        <v>47</v>
      </c>
      <c r="D24" s="11" t="s">
        <v>48</v>
      </c>
      <c r="E24" s="14">
        <v>90</v>
      </c>
      <c r="F24" s="15">
        <v>260</v>
      </c>
      <c r="G24" s="43">
        <v>23.4</v>
      </c>
    </row>
    <row r="25" spans="1:7" s="24" customFormat="1" ht="29.25" customHeight="1">
      <c r="A25" s="12" t="s">
        <v>63</v>
      </c>
      <c r="B25" s="11" t="s">
        <v>64</v>
      </c>
      <c r="C25" s="11" t="s">
        <v>47</v>
      </c>
      <c r="D25" s="11" t="s">
        <v>48</v>
      </c>
      <c r="E25" s="14">
        <v>120</v>
      </c>
      <c r="F25" s="15">
        <v>200</v>
      </c>
      <c r="G25" s="43">
        <v>24</v>
      </c>
    </row>
    <row r="26" spans="1:7" s="24" customFormat="1" ht="29.25" customHeight="1">
      <c r="A26" s="12" t="s">
        <v>65</v>
      </c>
      <c r="B26" s="11" t="s">
        <v>66</v>
      </c>
      <c r="C26" s="11" t="s">
        <v>47</v>
      </c>
      <c r="D26" s="11" t="s">
        <v>67</v>
      </c>
      <c r="E26" s="14">
        <v>100</v>
      </c>
      <c r="F26" s="15">
        <v>100</v>
      </c>
      <c r="G26" s="43">
        <v>10</v>
      </c>
    </row>
    <row r="27" spans="1:7" s="24" customFormat="1" ht="29.25" customHeight="1">
      <c r="A27" s="12" t="s">
        <v>68</v>
      </c>
      <c r="B27" s="11" t="s">
        <v>69</v>
      </c>
      <c r="C27" s="11" t="s">
        <v>47</v>
      </c>
      <c r="D27" s="11" t="s">
        <v>48</v>
      </c>
      <c r="E27" s="14">
        <v>120</v>
      </c>
      <c r="F27" s="15">
        <v>200</v>
      </c>
      <c r="G27" s="43">
        <v>24</v>
      </c>
    </row>
    <row r="28" spans="1:7" s="24" customFormat="1" ht="29.25" customHeight="1">
      <c r="A28" s="12" t="s">
        <v>70</v>
      </c>
      <c r="B28" s="11" t="s">
        <v>71</v>
      </c>
      <c r="C28" s="11" t="s">
        <v>47</v>
      </c>
      <c r="D28" s="11" t="s">
        <v>48</v>
      </c>
      <c r="E28" s="14">
        <v>60</v>
      </c>
      <c r="F28" s="15">
        <v>120</v>
      </c>
      <c r="G28" s="43">
        <v>7.2</v>
      </c>
    </row>
    <row r="29" spans="1:7" s="24" customFormat="1" ht="29.25" customHeight="1">
      <c r="A29" s="12" t="s">
        <v>72</v>
      </c>
      <c r="B29" s="11" t="s">
        <v>73</v>
      </c>
      <c r="C29" s="11" t="s">
        <v>47</v>
      </c>
      <c r="D29" s="11" t="s">
        <v>48</v>
      </c>
      <c r="E29" s="14">
        <v>250</v>
      </c>
      <c r="F29" s="15">
        <v>10</v>
      </c>
      <c r="G29" s="43">
        <v>2.5</v>
      </c>
    </row>
    <row r="30" spans="1:7" s="24" customFormat="1" ht="29.25" customHeight="1">
      <c r="A30" s="12" t="s">
        <v>74</v>
      </c>
      <c r="B30" s="11" t="s">
        <v>75</v>
      </c>
      <c r="C30" s="11" t="s">
        <v>47</v>
      </c>
      <c r="D30" s="11" t="s">
        <v>48</v>
      </c>
      <c r="E30" s="14">
        <v>40</v>
      </c>
      <c r="F30" s="15">
        <v>40</v>
      </c>
      <c r="G30" s="43">
        <v>1.6</v>
      </c>
    </row>
    <row r="31" spans="1:7" s="24" customFormat="1" ht="29.25" customHeight="1">
      <c r="A31" s="12" t="s">
        <v>76</v>
      </c>
      <c r="B31" s="11" t="s">
        <v>77</v>
      </c>
      <c r="C31" s="11" t="s">
        <v>47</v>
      </c>
      <c r="D31" s="11" t="s">
        <v>48</v>
      </c>
      <c r="E31" s="14">
        <v>150</v>
      </c>
      <c r="F31" s="15">
        <v>60</v>
      </c>
      <c r="G31" s="43">
        <v>9</v>
      </c>
    </row>
    <row r="32" spans="1:7" s="24" customFormat="1" ht="29.25" customHeight="1">
      <c r="A32" s="12" t="s">
        <v>78</v>
      </c>
      <c r="B32" s="11" t="s">
        <v>79</v>
      </c>
      <c r="C32" s="11" t="s">
        <v>47</v>
      </c>
      <c r="D32" s="11" t="s">
        <v>48</v>
      </c>
      <c r="E32" s="14">
        <v>240</v>
      </c>
      <c r="F32" s="15">
        <v>60</v>
      </c>
      <c r="G32" s="43">
        <v>14.4</v>
      </c>
    </row>
    <row r="33" spans="1:7" s="24" customFormat="1" ht="29.25" customHeight="1">
      <c r="A33" s="12" t="s">
        <v>80</v>
      </c>
      <c r="B33" s="11" t="s">
        <v>81</v>
      </c>
      <c r="C33" s="11" t="s">
        <v>47</v>
      </c>
      <c r="D33" s="11" t="s">
        <v>48</v>
      </c>
      <c r="E33" s="14">
        <v>80</v>
      </c>
      <c r="F33" s="15">
        <v>30</v>
      </c>
      <c r="G33" s="43">
        <v>2.4</v>
      </c>
    </row>
    <row r="34" spans="1:7" s="24" customFormat="1" ht="29.25" customHeight="1">
      <c r="A34" s="12" t="s">
        <v>82</v>
      </c>
      <c r="B34" s="11" t="s">
        <v>83</v>
      </c>
      <c r="C34" s="11" t="s">
        <v>47</v>
      </c>
      <c r="D34" s="11" t="s">
        <v>84</v>
      </c>
      <c r="E34" s="14">
        <v>320</v>
      </c>
      <c r="F34" s="15">
        <v>160</v>
      </c>
      <c r="G34" s="43">
        <v>51.2</v>
      </c>
    </row>
    <row r="35" spans="1:7" s="24" customFormat="1" ht="29.25" customHeight="1">
      <c r="A35" s="12" t="s">
        <v>85</v>
      </c>
      <c r="B35" s="11" t="s">
        <v>86</v>
      </c>
      <c r="C35" s="11" t="s">
        <v>47</v>
      </c>
      <c r="D35" s="11" t="s">
        <v>48</v>
      </c>
      <c r="E35" s="14">
        <v>1800</v>
      </c>
      <c r="F35" s="15">
        <v>8</v>
      </c>
      <c r="G35" s="43">
        <v>14.4</v>
      </c>
    </row>
    <row r="36" spans="1:7" s="24" customFormat="1" ht="29.25" customHeight="1">
      <c r="A36" s="12" t="s">
        <v>87</v>
      </c>
      <c r="B36" s="11" t="s">
        <v>88</v>
      </c>
      <c r="C36" s="11" t="s">
        <v>47</v>
      </c>
      <c r="D36" s="11" t="s">
        <v>48</v>
      </c>
      <c r="E36" s="14">
        <v>3000</v>
      </c>
      <c r="F36" s="15">
        <v>7</v>
      </c>
      <c r="G36" s="43">
        <v>21</v>
      </c>
    </row>
    <row r="37" spans="1:7" s="24" customFormat="1" ht="29.25" customHeight="1">
      <c r="A37" s="12" t="s">
        <v>89</v>
      </c>
      <c r="B37" s="11" t="s">
        <v>90</v>
      </c>
      <c r="C37" s="11" t="s">
        <v>47</v>
      </c>
      <c r="D37" s="11" t="s">
        <v>91</v>
      </c>
      <c r="E37" s="14">
        <v>90</v>
      </c>
      <c r="F37" s="15">
        <v>60</v>
      </c>
      <c r="G37" s="43">
        <v>5.4</v>
      </c>
    </row>
    <row r="38" spans="1:7" s="24" customFormat="1" ht="29.25" customHeight="1">
      <c r="A38" s="12" t="s">
        <v>92</v>
      </c>
      <c r="B38" s="11" t="s">
        <v>93</v>
      </c>
      <c r="C38" s="11" t="s">
        <v>47</v>
      </c>
      <c r="D38" s="11" t="s">
        <v>91</v>
      </c>
      <c r="E38" s="14">
        <v>120</v>
      </c>
      <c r="F38" s="15">
        <v>70</v>
      </c>
      <c r="G38" s="43">
        <v>8.4</v>
      </c>
    </row>
    <row r="39" spans="1:7" s="24" customFormat="1" ht="29.25" customHeight="1">
      <c r="A39" s="12" t="s">
        <v>94</v>
      </c>
      <c r="B39" s="11" t="s">
        <v>95</v>
      </c>
      <c r="C39" s="11" t="s">
        <v>47</v>
      </c>
      <c r="D39" s="11" t="s">
        <v>48</v>
      </c>
      <c r="E39" s="14">
        <v>10</v>
      </c>
      <c r="F39" s="15">
        <v>5000</v>
      </c>
      <c r="G39" s="43">
        <v>50</v>
      </c>
    </row>
    <row r="40" spans="1:7" s="24" customFormat="1" ht="29.25" customHeight="1">
      <c r="A40" s="12" t="s">
        <v>96</v>
      </c>
      <c r="B40" s="11" t="s">
        <v>97</v>
      </c>
      <c r="C40" s="11" t="s">
        <v>47</v>
      </c>
      <c r="D40" s="11" t="s">
        <v>48</v>
      </c>
      <c r="E40" s="14">
        <v>90</v>
      </c>
      <c r="F40" s="15">
        <v>600</v>
      </c>
      <c r="G40" s="43">
        <v>54</v>
      </c>
    </row>
    <row r="41" spans="1:7" s="24" customFormat="1" ht="29.25" customHeight="1">
      <c r="A41" s="12" t="s">
        <v>98</v>
      </c>
      <c r="B41" s="11" t="s">
        <v>99</v>
      </c>
      <c r="C41" s="11" t="s">
        <v>47</v>
      </c>
      <c r="D41" s="11" t="s">
        <v>48</v>
      </c>
      <c r="E41" s="14">
        <v>90</v>
      </c>
      <c r="F41" s="15">
        <v>180</v>
      </c>
      <c r="G41" s="43">
        <v>16.2</v>
      </c>
    </row>
    <row r="42" spans="1:7" s="24" customFormat="1" ht="29.25" customHeight="1">
      <c r="A42" s="12" t="s">
        <v>100</v>
      </c>
      <c r="B42" s="11" t="s">
        <v>101</v>
      </c>
      <c r="C42" s="11" t="s">
        <v>47</v>
      </c>
      <c r="D42" s="11" t="s">
        <v>48</v>
      </c>
      <c r="E42" s="14">
        <v>950</v>
      </c>
      <c r="F42" s="15">
        <v>160</v>
      </c>
      <c r="G42" s="43">
        <v>152</v>
      </c>
    </row>
    <row r="43" spans="1:7" s="24" customFormat="1" ht="29.25" customHeight="1">
      <c r="A43" s="12" t="s">
        <v>102</v>
      </c>
      <c r="B43" s="11" t="s">
        <v>103</v>
      </c>
      <c r="C43" s="11" t="s">
        <v>47</v>
      </c>
      <c r="D43" s="11" t="s">
        <v>48</v>
      </c>
      <c r="E43" s="14">
        <v>700</v>
      </c>
      <c r="F43" s="15">
        <v>12</v>
      </c>
      <c r="G43" s="43">
        <v>8.4</v>
      </c>
    </row>
    <row r="44" spans="1:7" s="24" customFormat="1" ht="29.25" customHeight="1">
      <c r="A44" s="12" t="s">
        <v>104</v>
      </c>
      <c r="B44" s="11" t="s">
        <v>105</v>
      </c>
      <c r="C44" s="11" t="s">
        <v>47</v>
      </c>
      <c r="D44" s="11" t="s">
        <v>48</v>
      </c>
      <c r="E44" s="14">
        <v>1900</v>
      </c>
      <c r="F44" s="15">
        <v>7</v>
      </c>
      <c r="G44" s="43">
        <v>13.3</v>
      </c>
    </row>
    <row r="45" spans="1:7" s="24" customFormat="1" ht="29.25" customHeight="1">
      <c r="A45" s="12" t="s">
        <v>106</v>
      </c>
      <c r="B45" s="11" t="s">
        <v>107</v>
      </c>
      <c r="C45" s="11" t="s">
        <v>47</v>
      </c>
      <c r="D45" s="11" t="s">
        <v>48</v>
      </c>
      <c r="E45" s="14">
        <v>8500</v>
      </c>
      <c r="F45" s="15">
        <v>2</v>
      </c>
      <c r="G45" s="43">
        <v>17</v>
      </c>
    </row>
    <row r="46" spans="1:7" s="24" customFormat="1" ht="29.25" customHeight="1">
      <c r="A46" s="12" t="s">
        <v>108</v>
      </c>
      <c r="B46" s="11" t="s">
        <v>109</v>
      </c>
      <c r="C46" s="11" t="s">
        <v>47</v>
      </c>
      <c r="D46" s="11" t="s">
        <v>48</v>
      </c>
      <c r="E46" s="14">
        <v>2000</v>
      </c>
      <c r="F46" s="15">
        <v>8</v>
      </c>
      <c r="G46" s="43">
        <v>16</v>
      </c>
    </row>
    <row r="47" spans="1:7" s="24" customFormat="1" ht="29.25" customHeight="1">
      <c r="A47" s="12" t="s">
        <v>110</v>
      </c>
      <c r="B47" s="11" t="s">
        <v>111</v>
      </c>
      <c r="C47" s="11" t="s">
        <v>47</v>
      </c>
      <c r="D47" s="11" t="s">
        <v>48</v>
      </c>
      <c r="E47" s="14">
        <v>220</v>
      </c>
      <c r="F47" s="15">
        <v>15</v>
      </c>
      <c r="G47" s="43">
        <v>3.3</v>
      </c>
    </row>
    <row r="48" spans="1:7" s="24" customFormat="1" ht="29.25" customHeight="1">
      <c r="A48" s="12" t="s">
        <v>112</v>
      </c>
      <c r="B48" s="11" t="s">
        <v>113</v>
      </c>
      <c r="C48" s="11" t="s">
        <v>47</v>
      </c>
      <c r="D48" s="11" t="s">
        <v>114</v>
      </c>
      <c r="E48" s="14">
        <v>2050</v>
      </c>
      <c r="F48" s="15">
        <v>480</v>
      </c>
      <c r="G48" s="43">
        <v>984</v>
      </c>
    </row>
    <row r="49" spans="1:7" s="24" customFormat="1" ht="29.25" customHeight="1">
      <c r="A49" s="12" t="s">
        <v>115</v>
      </c>
      <c r="B49" s="11" t="s">
        <v>116</v>
      </c>
      <c r="C49" s="11" t="s">
        <v>47</v>
      </c>
      <c r="D49" s="11" t="s">
        <v>48</v>
      </c>
      <c r="E49" s="14">
        <v>30</v>
      </c>
      <c r="F49" s="15">
        <v>520</v>
      </c>
      <c r="G49" s="43">
        <v>15.6</v>
      </c>
    </row>
    <row r="50" spans="1:7" s="24" customFormat="1" ht="29.25" customHeight="1">
      <c r="A50" s="12" t="s">
        <v>117</v>
      </c>
      <c r="B50" s="11" t="s">
        <v>118</v>
      </c>
      <c r="C50" s="11" t="s">
        <v>47</v>
      </c>
      <c r="D50" s="11" t="s">
        <v>48</v>
      </c>
      <c r="E50" s="14">
        <v>50</v>
      </c>
      <c r="F50" s="15">
        <v>100</v>
      </c>
      <c r="G50" s="43">
        <v>5</v>
      </c>
    </row>
    <row r="51" spans="1:7" s="24" customFormat="1" ht="29.25" customHeight="1">
      <c r="A51" s="12" t="s">
        <v>119</v>
      </c>
      <c r="B51" s="11" t="s">
        <v>120</v>
      </c>
      <c r="C51" s="11" t="s">
        <v>47</v>
      </c>
      <c r="D51" s="11" t="s">
        <v>121</v>
      </c>
      <c r="E51" s="14">
        <v>150</v>
      </c>
      <c r="F51" s="15">
        <v>200</v>
      </c>
      <c r="G51" s="43">
        <v>30</v>
      </c>
    </row>
    <row r="52" spans="1:7" s="24" customFormat="1" ht="29.25" customHeight="1">
      <c r="A52" s="12" t="s">
        <v>122</v>
      </c>
      <c r="B52" s="11" t="s">
        <v>123</v>
      </c>
      <c r="C52" s="11" t="s">
        <v>47</v>
      </c>
      <c r="D52" s="11" t="s">
        <v>48</v>
      </c>
      <c r="E52" s="14">
        <v>5900</v>
      </c>
      <c r="F52" s="15">
        <v>10</v>
      </c>
      <c r="G52" s="43">
        <v>59</v>
      </c>
    </row>
    <row r="53" spans="1:7" s="24" customFormat="1" ht="29.25" customHeight="1">
      <c r="A53" s="12" t="s">
        <v>124</v>
      </c>
      <c r="B53" s="11" t="s">
        <v>125</v>
      </c>
      <c r="C53" s="11" t="s">
        <v>47</v>
      </c>
      <c r="D53" s="11" t="s">
        <v>48</v>
      </c>
      <c r="E53" s="14">
        <v>11000</v>
      </c>
      <c r="F53" s="15">
        <v>4</v>
      </c>
      <c r="G53" s="43">
        <v>44</v>
      </c>
    </row>
    <row r="54" spans="1:7" s="24" customFormat="1" ht="29.25" customHeight="1">
      <c r="A54" s="12" t="s">
        <v>126</v>
      </c>
      <c r="B54" s="11" t="s">
        <v>127</v>
      </c>
      <c r="C54" s="11" t="s">
        <v>47</v>
      </c>
      <c r="D54" s="11" t="s">
        <v>48</v>
      </c>
      <c r="E54" s="14">
        <v>2100</v>
      </c>
      <c r="F54" s="15">
        <v>5</v>
      </c>
      <c r="G54" s="43">
        <v>10.5</v>
      </c>
    </row>
    <row r="55" spans="1:7" s="24" customFormat="1" ht="29.25" customHeight="1">
      <c r="A55" s="12" t="s">
        <v>128</v>
      </c>
      <c r="B55" s="11" t="s">
        <v>129</v>
      </c>
      <c r="C55" s="11" t="s">
        <v>47</v>
      </c>
      <c r="D55" s="11" t="s">
        <v>48</v>
      </c>
      <c r="E55" s="14">
        <v>5000</v>
      </c>
      <c r="F55" s="15">
        <v>28</v>
      </c>
      <c r="G55" s="43">
        <v>140</v>
      </c>
    </row>
    <row r="56" spans="1:7" s="24" customFormat="1" ht="29.25" customHeight="1">
      <c r="A56" s="12" t="s">
        <v>130</v>
      </c>
      <c r="B56" s="11" t="s">
        <v>131</v>
      </c>
      <c r="C56" s="11" t="s">
        <v>47</v>
      </c>
      <c r="D56" s="11" t="s">
        <v>48</v>
      </c>
      <c r="E56" s="14">
        <v>3200</v>
      </c>
      <c r="F56" s="15">
        <v>5</v>
      </c>
      <c r="G56" s="43">
        <v>16</v>
      </c>
    </row>
    <row r="57" spans="1:7" s="24" customFormat="1" ht="29.25" customHeight="1">
      <c r="A57" s="12" t="s">
        <v>132</v>
      </c>
      <c r="B57" s="11" t="s">
        <v>133</v>
      </c>
      <c r="C57" s="11" t="s">
        <v>47</v>
      </c>
      <c r="D57" s="11" t="s">
        <v>48</v>
      </c>
      <c r="E57" s="14">
        <v>200</v>
      </c>
      <c r="F57" s="15">
        <v>20</v>
      </c>
      <c r="G57" s="43">
        <v>4</v>
      </c>
    </row>
    <row r="58" spans="1:7" s="24" customFormat="1" ht="29.25" customHeight="1">
      <c r="A58" s="12" t="s">
        <v>134</v>
      </c>
      <c r="B58" s="11" t="s">
        <v>135</v>
      </c>
      <c r="C58" s="11" t="s">
        <v>47</v>
      </c>
      <c r="D58" s="11" t="s">
        <v>136</v>
      </c>
      <c r="E58" s="14">
        <v>600</v>
      </c>
      <c r="F58" s="15">
        <v>15</v>
      </c>
      <c r="G58" s="43">
        <v>9</v>
      </c>
    </row>
    <row r="59" spans="1:7" s="24" customFormat="1" ht="29.25" customHeight="1">
      <c r="A59" s="12" t="s">
        <v>137</v>
      </c>
      <c r="B59" s="11" t="s">
        <v>138</v>
      </c>
      <c r="C59" s="11" t="s">
        <v>47</v>
      </c>
      <c r="D59" s="11" t="s">
        <v>48</v>
      </c>
      <c r="E59" s="14">
        <v>3600</v>
      </c>
      <c r="F59" s="15">
        <v>20</v>
      </c>
      <c r="G59" s="43">
        <v>72</v>
      </c>
    </row>
    <row r="60" spans="1:7" s="24" customFormat="1" ht="29.25" customHeight="1">
      <c r="A60" s="12" t="s">
        <v>139</v>
      </c>
      <c r="B60" s="11" t="s">
        <v>140</v>
      </c>
      <c r="C60" s="11" t="s">
        <v>47</v>
      </c>
      <c r="D60" s="11" t="s">
        <v>141</v>
      </c>
      <c r="E60" s="14">
        <v>120</v>
      </c>
      <c r="F60" s="15">
        <v>55</v>
      </c>
      <c r="G60" s="43">
        <v>6.6</v>
      </c>
    </row>
    <row r="61" spans="1:7" s="24" customFormat="1" ht="29.25" customHeight="1">
      <c r="A61" s="12" t="s">
        <v>142</v>
      </c>
      <c r="B61" s="11" t="s">
        <v>143</v>
      </c>
      <c r="C61" s="11" t="s">
        <v>47</v>
      </c>
      <c r="D61" s="11" t="s">
        <v>141</v>
      </c>
      <c r="E61" s="14">
        <v>300</v>
      </c>
      <c r="F61" s="15">
        <v>50</v>
      </c>
      <c r="G61" s="43">
        <v>15</v>
      </c>
    </row>
    <row r="62" spans="1:7" s="24" customFormat="1" ht="29.25" customHeight="1">
      <c r="A62" s="12" t="s">
        <v>144</v>
      </c>
      <c r="B62" s="11" t="s">
        <v>145</v>
      </c>
      <c r="C62" s="11" t="s">
        <v>47</v>
      </c>
      <c r="D62" s="11" t="s">
        <v>48</v>
      </c>
      <c r="E62" s="14">
        <v>60</v>
      </c>
      <c r="F62" s="15">
        <v>250</v>
      </c>
      <c r="G62" s="43">
        <v>15</v>
      </c>
    </row>
    <row r="63" spans="1:7" s="24" customFormat="1" ht="29.25" customHeight="1">
      <c r="A63" s="12" t="s">
        <v>146</v>
      </c>
      <c r="B63" s="11" t="s">
        <v>147</v>
      </c>
      <c r="C63" s="11" t="s">
        <v>47</v>
      </c>
      <c r="D63" s="11" t="s">
        <v>48</v>
      </c>
      <c r="E63" s="14">
        <v>100</v>
      </c>
      <c r="F63" s="15">
        <v>36</v>
      </c>
      <c r="G63" s="43">
        <v>3.6</v>
      </c>
    </row>
    <row r="64" spans="1:7" s="24" customFormat="1" ht="29.25" customHeight="1">
      <c r="A64" s="12">
        <v>22811180</v>
      </c>
      <c r="B64" s="11" t="s">
        <v>148</v>
      </c>
      <c r="C64" s="11" t="s">
        <v>47</v>
      </c>
      <c r="D64" s="11" t="s">
        <v>48</v>
      </c>
      <c r="E64" s="16">
        <v>1400</v>
      </c>
      <c r="F64" s="17">
        <v>40</v>
      </c>
      <c r="G64" s="44">
        <v>56</v>
      </c>
    </row>
    <row r="65" spans="1:7" s="24" customFormat="1" ht="29.25" customHeight="1">
      <c r="A65" s="12" t="s">
        <v>149</v>
      </c>
      <c r="B65" s="11" t="s">
        <v>150</v>
      </c>
      <c r="C65" s="11" t="s">
        <v>47</v>
      </c>
      <c r="D65" s="11" t="s">
        <v>151</v>
      </c>
      <c r="E65" s="14">
        <v>480</v>
      </c>
      <c r="F65" s="18">
        <v>16089.583000000001</v>
      </c>
      <c r="G65" s="43">
        <v>7722.9998399999995</v>
      </c>
    </row>
    <row r="66" spans="1:7" s="24" customFormat="1" ht="29.25" customHeight="1">
      <c r="A66" s="12" t="s">
        <v>152</v>
      </c>
      <c r="B66" s="11" t="s">
        <v>153</v>
      </c>
      <c r="C66" s="11" t="s">
        <v>47</v>
      </c>
      <c r="D66" s="11" t="s">
        <v>48</v>
      </c>
      <c r="E66" s="14">
        <v>200000</v>
      </c>
      <c r="F66" s="15">
        <v>4</v>
      </c>
      <c r="G66" s="43">
        <v>800</v>
      </c>
    </row>
    <row r="67" spans="1:7" s="24" customFormat="1" ht="29.25" customHeight="1">
      <c r="A67" s="12" t="s">
        <v>152</v>
      </c>
      <c r="B67" s="11" t="s">
        <v>153</v>
      </c>
      <c r="C67" s="11" t="s">
        <v>47</v>
      </c>
      <c r="D67" s="11" t="s">
        <v>48</v>
      </c>
      <c r="E67" s="14">
        <v>50000</v>
      </c>
      <c r="F67" s="15">
        <v>12</v>
      </c>
      <c r="G67" s="43">
        <v>600</v>
      </c>
    </row>
    <row r="68" spans="1:7" s="24" customFormat="1" ht="29.25" customHeight="1">
      <c r="A68" s="5" t="s">
        <v>154</v>
      </c>
      <c r="B68" s="11" t="s">
        <v>155</v>
      </c>
      <c r="C68" s="11" t="s">
        <v>43</v>
      </c>
      <c r="D68" s="11" t="s">
        <v>48</v>
      </c>
      <c r="E68" s="14">
        <v>10</v>
      </c>
      <c r="F68" s="15">
        <v>890</v>
      </c>
      <c r="G68" s="43">
        <v>8.9</v>
      </c>
    </row>
    <row r="69" spans="1:7" s="24" customFormat="1" ht="29.25" customHeight="1">
      <c r="A69" s="5" t="s">
        <v>156</v>
      </c>
      <c r="B69" s="11" t="s">
        <v>157</v>
      </c>
      <c r="C69" s="11" t="s">
        <v>43</v>
      </c>
      <c r="D69" s="11" t="s">
        <v>48</v>
      </c>
      <c r="E69" s="14">
        <v>5000</v>
      </c>
      <c r="F69" s="15">
        <v>20</v>
      </c>
      <c r="G69" s="43">
        <v>100</v>
      </c>
    </row>
    <row r="70" spans="1:7" s="24" customFormat="1" ht="29.25" customHeight="1">
      <c r="A70" s="5" t="s">
        <v>158</v>
      </c>
      <c r="B70" s="11" t="s">
        <v>159</v>
      </c>
      <c r="C70" s="11" t="s">
        <v>43</v>
      </c>
      <c r="D70" s="11" t="s">
        <v>48</v>
      </c>
      <c r="E70" s="14">
        <v>100</v>
      </c>
      <c r="F70" s="15">
        <v>100</v>
      </c>
      <c r="G70" s="43">
        <v>10</v>
      </c>
    </row>
    <row r="71" spans="1:7" s="24" customFormat="1" ht="29.25" customHeight="1">
      <c r="A71" s="5" t="s">
        <v>160</v>
      </c>
      <c r="B71" s="11" t="s">
        <v>161</v>
      </c>
      <c r="C71" s="11" t="s">
        <v>43</v>
      </c>
      <c r="D71" s="11" t="s">
        <v>48</v>
      </c>
      <c r="E71" s="14">
        <v>128</v>
      </c>
      <c r="F71" s="15">
        <v>100</v>
      </c>
      <c r="G71" s="43">
        <v>12.8</v>
      </c>
    </row>
    <row r="72" spans="1:7" s="24" customFormat="1" ht="29.25" customHeight="1">
      <c r="A72" s="5" t="s">
        <v>162</v>
      </c>
      <c r="B72" s="11" t="s">
        <v>163</v>
      </c>
      <c r="C72" s="11" t="s">
        <v>43</v>
      </c>
      <c r="D72" s="11" t="s">
        <v>48</v>
      </c>
      <c r="E72" s="14">
        <v>100</v>
      </c>
      <c r="F72" s="15">
        <v>50</v>
      </c>
      <c r="G72" s="43">
        <v>5</v>
      </c>
    </row>
    <row r="73" spans="1:7" s="24" customFormat="1" ht="29.25" customHeight="1">
      <c r="A73" s="5" t="s">
        <v>164</v>
      </c>
      <c r="B73" s="11" t="s">
        <v>165</v>
      </c>
      <c r="C73" s="11" t="s">
        <v>43</v>
      </c>
      <c r="D73" s="11" t="s">
        <v>48</v>
      </c>
      <c r="E73" s="14">
        <v>2200</v>
      </c>
      <c r="F73" s="15">
        <v>20</v>
      </c>
      <c r="G73" s="43">
        <v>44</v>
      </c>
    </row>
    <row r="74" spans="1:7" s="24" customFormat="1" ht="29.25" customHeight="1">
      <c r="A74" s="5" t="s">
        <v>166</v>
      </c>
      <c r="B74" s="11" t="s">
        <v>167</v>
      </c>
      <c r="C74" s="11" t="s">
        <v>43</v>
      </c>
      <c r="D74" s="11" t="s">
        <v>48</v>
      </c>
      <c r="E74" s="14">
        <v>1700</v>
      </c>
      <c r="F74" s="15">
        <v>12</v>
      </c>
      <c r="G74" s="43">
        <v>20.399999999999999</v>
      </c>
    </row>
    <row r="75" spans="1:7" s="24" customFormat="1" ht="29.25" customHeight="1">
      <c r="A75" s="5" t="s">
        <v>168</v>
      </c>
      <c r="B75" s="11" t="s">
        <v>169</v>
      </c>
      <c r="C75" s="11" t="s">
        <v>43</v>
      </c>
      <c r="D75" s="11" t="s">
        <v>48</v>
      </c>
      <c r="E75" s="14">
        <v>8000</v>
      </c>
      <c r="F75" s="15">
        <v>15</v>
      </c>
      <c r="G75" s="43">
        <v>120</v>
      </c>
    </row>
    <row r="76" spans="1:7" s="24" customFormat="1" ht="29.25" customHeight="1">
      <c r="A76" s="5" t="s">
        <v>170</v>
      </c>
      <c r="B76" s="11" t="s">
        <v>171</v>
      </c>
      <c r="C76" s="11" t="s">
        <v>43</v>
      </c>
      <c r="D76" s="11" t="s">
        <v>48</v>
      </c>
      <c r="E76" s="14">
        <v>300</v>
      </c>
      <c r="F76" s="15">
        <v>600</v>
      </c>
      <c r="G76" s="43">
        <v>180</v>
      </c>
    </row>
    <row r="77" spans="1:7" s="24" customFormat="1" ht="29.25" customHeight="1">
      <c r="A77" s="5" t="s">
        <v>172</v>
      </c>
      <c r="B77" s="11" t="s">
        <v>173</v>
      </c>
      <c r="C77" s="11" t="s">
        <v>43</v>
      </c>
      <c r="D77" s="11" t="s">
        <v>48</v>
      </c>
      <c r="E77" s="14">
        <v>105</v>
      </c>
      <c r="F77" s="15">
        <v>600</v>
      </c>
      <c r="G77" s="43">
        <v>63</v>
      </c>
    </row>
    <row r="78" spans="1:7" s="24" customFormat="1" ht="29.25" customHeight="1">
      <c r="A78" s="5" t="s">
        <v>174</v>
      </c>
      <c r="B78" s="11" t="s">
        <v>175</v>
      </c>
      <c r="C78" s="11" t="s">
        <v>43</v>
      </c>
      <c r="D78" s="11" t="s">
        <v>48</v>
      </c>
      <c r="E78" s="14">
        <v>15000</v>
      </c>
      <c r="F78" s="15">
        <v>14</v>
      </c>
      <c r="G78" s="43">
        <v>210</v>
      </c>
    </row>
    <row r="79" spans="1:7" s="24" customFormat="1" ht="29.25" customHeight="1">
      <c r="A79" s="5" t="s">
        <v>176</v>
      </c>
      <c r="B79" s="11" t="s">
        <v>177</v>
      </c>
      <c r="C79" s="11" t="s">
        <v>43</v>
      </c>
      <c r="D79" s="11" t="s">
        <v>48</v>
      </c>
      <c r="E79" s="14">
        <v>370</v>
      </c>
      <c r="F79" s="15">
        <v>20</v>
      </c>
      <c r="G79" s="43">
        <v>7.4</v>
      </c>
    </row>
    <row r="80" spans="1:7" s="24" customFormat="1" ht="29.25" customHeight="1">
      <c r="A80" s="5" t="s">
        <v>178</v>
      </c>
      <c r="B80" s="11" t="s">
        <v>179</v>
      </c>
      <c r="C80" s="11" t="s">
        <v>43</v>
      </c>
      <c r="D80" s="11" t="s">
        <v>151</v>
      </c>
      <c r="E80" s="14">
        <v>320</v>
      </c>
      <c r="F80" s="15">
        <v>160</v>
      </c>
      <c r="G80" s="43">
        <v>51.2</v>
      </c>
    </row>
    <row r="81" spans="1:7" s="24" customFormat="1" ht="29.25" customHeight="1">
      <c r="A81" s="5" t="s">
        <v>180</v>
      </c>
      <c r="B81" s="11" t="s">
        <v>181</v>
      </c>
      <c r="C81" s="11" t="s">
        <v>43</v>
      </c>
      <c r="D81" s="11" t="s">
        <v>182</v>
      </c>
      <c r="E81" s="14">
        <v>60</v>
      </c>
      <c r="F81" s="15">
        <v>400</v>
      </c>
      <c r="G81" s="43">
        <v>24</v>
      </c>
    </row>
    <row r="82" spans="1:7" s="24" customFormat="1" ht="29.25" customHeight="1">
      <c r="A82" s="5" t="s">
        <v>183</v>
      </c>
      <c r="B82" s="11" t="s">
        <v>184</v>
      </c>
      <c r="C82" s="11" t="s">
        <v>43</v>
      </c>
      <c r="D82" s="11" t="s">
        <v>182</v>
      </c>
      <c r="E82" s="14">
        <v>50</v>
      </c>
      <c r="F82" s="15">
        <v>280</v>
      </c>
      <c r="G82" s="43">
        <v>14</v>
      </c>
    </row>
    <row r="83" spans="1:7" s="24" customFormat="1" ht="29.25" customHeight="1">
      <c r="A83" s="5" t="s">
        <v>185</v>
      </c>
      <c r="B83" s="11" t="s">
        <v>186</v>
      </c>
      <c r="C83" s="11" t="s">
        <v>43</v>
      </c>
      <c r="D83" s="11" t="s">
        <v>48</v>
      </c>
      <c r="E83" s="14">
        <v>1500</v>
      </c>
      <c r="F83" s="15">
        <v>4</v>
      </c>
      <c r="G83" s="43">
        <v>6</v>
      </c>
    </row>
    <row r="84" spans="1:7" s="24" customFormat="1" ht="29.25" customHeight="1">
      <c r="A84" s="5" t="s">
        <v>187</v>
      </c>
      <c r="B84" s="11" t="s">
        <v>188</v>
      </c>
      <c r="C84" s="11" t="s">
        <v>43</v>
      </c>
      <c r="D84" s="11" t="s">
        <v>48</v>
      </c>
      <c r="E84" s="14">
        <v>3000</v>
      </c>
      <c r="F84" s="15">
        <v>2</v>
      </c>
      <c r="G84" s="43">
        <v>6</v>
      </c>
    </row>
    <row r="85" spans="1:7" s="24" customFormat="1" ht="29.25" customHeight="1">
      <c r="A85" s="5" t="s">
        <v>189</v>
      </c>
      <c r="B85" s="11" t="s">
        <v>190</v>
      </c>
      <c r="C85" s="11" t="s">
        <v>43</v>
      </c>
      <c r="D85" s="11" t="s">
        <v>48</v>
      </c>
      <c r="E85" s="14">
        <v>400</v>
      </c>
      <c r="F85" s="15">
        <v>60</v>
      </c>
      <c r="G85" s="43">
        <v>24</v>
      </c>
    </row>
    <row r="86" spans="1:7" s="24" customFormat="1" ht="29.25" customHeight="1">
      <c r="A86" s="5" t="s">
        <v>191</v>
      </c>
      <c r="B86" s="11" t="s">
        <v>192</v>
      </c>
      <c r="C86" s="11" t="s">
        <v>43</v>
      </c>
      <c r="D86" s="11" t="s">
        <v>48</v>
      </c>
      <c r="E86" s="14">
        <v>500</v>
      </c>
      <c r="F86" s="15">
        <v>20</v>
      </c>
      <c r="G86" s="43">
        <v>10</v>
      </c>
    </row>
    <row r="87" spans="1:7" s="24" customFormat="1" ht="29.25" customHeight="1">
      <c r="A87" s="13"/>
      <c r="B87" s="13" t="s">
        <v>193</v>
      </c>
      <c r="C87" s="13"/>
      <c r="D87" s="13"/>
      <c r="E87" s="13"/>
      <c r="F87" s="13"/>
      <c r="G87" s="37">
        <v>16260.099999999997</v>
      </c>
    </row>
    <row r="88" spans="1:7" s="24" customFormat="1" ht="29.25" customHeight="1">
      <c r="A88" s="5" t="s">
        <v>194</v>
      </c>
      <c r="B88" s="11" t="s">
        <v>195</v>
      </c>
      <c r="C88" s="11" t="s">
        <v>43</v>
      </c>
      <c r="D88" s="11" t="s">
        <v>44</v>
      </c>
      <c r="E88" s="14">
        <v>4689700</v>
      </c>
      <c r="F88" s="15">
        <v>1</v>
      </c>
      <c r="G88" s="43">
        <v>4689.7</v>
      </c>
    </row>
    <row r="89" spans="1:7" s="24" customFormat="1" ht="29.25" customHeight="1">
      <c r="A89" s="12" t="s">
        <v>196</v>
      </c>
      <c r="B89" s="11" t="s">
        <v>197</v>
      </c>
      <c r="C89" s="11" t="s">
        <v>43</v>
      </c>
      <c r="D89" s="11" t="s">
        <v>44</v>
      </c>
      <c r="E89" s="14">
        <v>60000</v>
      </c>
      <c r="F89" s="15">
        <v>1</v>
      </c>
      <c r="G89" s="43">
        <v>60</v>
      </c>
    </row>
    <row r="90" spans="1:7" s="24" customFormat="1" ht="29.25" customHeight="1">
      <c r="A90" s="12" t="s">
        <v>198</v>
      </c>
      <c r="B90" s="11" t="s">
        <v>199</v>
      </c>
      <c r="C90" s="11" t="s">
        <v>43</v>
      </c>
      <c r="D90" s="11" t="s">
        <v>44</v>
      </c>
      <c r="E90" s="14">
        <v>360000</v>
      </c>
      <c r="F90" s="15">
        <v>1</v>
      </c>
      <c r="G90" s="43">
        <v>360</v>
      </c>
    </row>
    <row r="91" spans="1:7" s="24" customFormat="1" ht="29.25" customHeight="1">
      <c r="A91" s="12" t="s">
        <v>200</v>
      </c>
      <c r="B91" s="11" t="s">
        <v>201</v>
      </c>
      <c r="C91" s="11" t="s">
        <v>43</v>
      </c>
      <c r="D91" s="11" t="s">
        <v>44</v>
      </c>
      <c r="E91" s="14">
        <v>554400</v>
      </c>
      <c r="F91" s="15">
        <v>1</v>
      </c>
      <c r="G91" s="43">
        <v>554.4</v>
      </c>
    </row>
    <row r="92" spans="1:7" s="24" customFormat="1" ht="29.25" customHeight="1">
      <c r="A92" s="12" t="s">
        <v>202</v>
      </c>
      <c r="B92" s="11" t="s">
        <v>203</v>
      </c>
      <c r="C92" s="11" t="s">
        <v>43</v>
      </c>
      <c r="D92" s="11" t="s">
        <v>44</v>
      </c>
      <c r="E92" s="14">
        <f>1415000-333000+180500</f>
        <v>1262500</v>
      </c>
      <c r="F92" s="15">
        <v>1</v>
      </c>
      <c r="G92" s="43">
        <v>1262.5</v>
      </c>
    </row>
    <row r="93" spans="1:7" s="24" customFormat="1" ht="29.25" customHeight="1">
      <c r="A93" s="12" t="s">
        <v>204</v>
      </c>
      <c r="B93" s="11" t="s">
        <v>205</v>
      </c>
      <c r="C93" s="11" t="s">
        <v>43</v>
      </c>
      <c r="D93" s="11" t="s">
        <v>44</v>
      </c>
      <c r="E93" s="14">
        <f>95*12000</f>
        <v>1140000</v>
      </c>
      <c r="F93" s="15">
        <v>1</v>
      </c>
      <c r="G93" s="43">
        <v>1140</v>
      </c>
    </row>
    <row r="94" spans="1:7" s="24" customFormat="1" ht="29.25" customHeight="1">
      <c r="A94" s="12" t="s">
        <v>206</v>
      </c>
      <c r="B94" s="11" t="s">
        <v>207</v>
      </c>
      <c r="C94" s="11" t="s">
        <v>43</v>
      </c>
      <c r="D94" s="11" t="s">
        <v>44</v>
      </c>
      <c r="E94" s="14">
        <v>2844000</v>
      </c>
      <c r="F94" s="15">
        <v>1</v>
      </c>
      <c r="G94" s="43">
        <v>2844</v>
      </c>
    </row>
    <row r="95" spans="1:7" s="24" customFormat="1" ht="29.25" customHeight="1">
      <c r="A95" s="12" t="s">
        <v>208</v>
      </c>
      <c r="B95" s="11" t="s">
        <v>209</v>
      </c>
      <c r="C95" s="11" t="s">
        <v>43</v>
      </c>
      <c r="D95" s="11" t="s">
        <v>44</v>
      </c>
      <c r="E95" s="14">
        <v>352000</v>
      </c>
      <c r="F95" s="15">
        <v>1</v>
      </c>
      <c r="G95" s="43">
        <v>352</v>
      </c>
    </row>
    <row r="96" spans="1:7" s="24" customFormat="1" ht="29.25" customHeight="1">
      <c r="A96" s="12" t="s">
        <v>210</v>
      </c>
      <c r="B96" s="11" t="s">
        <v>211</v>
      </c>
      <c r="C96" s="11" t="s">
        <v>43</v>
      </c>
      <c r="D96" s="11" t="s">
        <v>44</v>
      </c>
      <c r="E96" s="14">
        <v>434400</v>
      </c>
      <c r="F96" s="15">
        <v>1</v>
      </c>
      <c r="G96" s="43">
        <v>434.4</v>
      </c>
    </row>
    <row r="97" spans="1:9" s="26" customFormat="1" ht="29.25" customHeight="1">
      <c r="A97" s="12" t="s">
        <v>212</v>
      </c>
      <c r="B97" s="11" t="s">
        <v>213</v>
      </c>
      <c r="C97" s="11" t="s">
        <v>43</v>
      </c>
      <c r="D97" s="11" t="s">
        <v>44</v>
      </c>
      <c r="E97" s="14">
        <v>360000</v>
      </c>
      <c r="F97" s="15">
        <v>1</v>
      </c>
      <c r="G97" s="43">
        <v>360</v>
      </c>
    </row>
    <row r="98" spans="1:9" s="24" customFormat="1" ht="29.25" customHeight="1">
      <c r="A98" s="12" t="s">
        <v>214</v>
      </c>
      <c r="B98" s="11" t="s">
        <v>215</v>
      </c>
      <c r="C98" s="11" t="s">
        <v>43</v>
      </c>
      <c r="D98" s="11" t="s">
        <v>44</v>
      </c>
      <c r="E98" s="14">
        <v>503300</v>
      </c>
      <c r="F98" s="15">
        <v>1</v>
      </c>
      <c r="G98" s="43">
        <v>503.3</v>
      </c>
    </row>
    <row r="99" spans="1:9" s="24" customFormat="1" ht="29.25" customHeight="1">
      <c r="A99" s="12" t="s">
        <v>216</v>
      </c>
      <c r="B99" s="11" t="s">
        <v>217</v>
      </c>
      <c r="C99" s="11" t="s">
        <v>43</v>
      </c>
      <c r="D99" s="11" t="s">
        <v>44</v>
      </c>
      <c r="E99" s="14">
        <v>500000</v>
      </c>
      <c r="F99" s="15">
        <v>1</v>
      </c>
      <c r="G99" s="43">
        <v>500</v>
      </c>
    </row>
    <row r="100" spans="1:9" s="24" customFormat="1" ht="29.25" customHeight="1">
      <c r="A100" s="12" t="s">
        <v>218</v>
      </c>
      <c r="B100" s="11" t="s">
        <v>219</v>
      </c>
      <c r="C100" s="11" t="s">
        <v>43</v>
      </c>
      <c r="D100" s="11" t="s">
        <v>44</v>
      </c>
      <c r="E100" s="14">
        <v>421800</v>
      </c>
      <c r="F100" s="15">
        <v>1</v>
      </c>
      <c r="G100" s="43">
        <v>421.8</v>
      </c>
    </row>
    <row r="101" spans="1:9" s="24" customFormat="1" ht="29.25" customHeight="1">
      <c r="A101" s="12" t="s">
        <v>220</v>
      </c>
      <c r="B101" s="11" t="s">
        <v>221</v>
      </c>
      <c r="C101" s="11" t="s">
        <v>43</v>
      </c>
      <c r="D101" s="11" t="s">
        <v>44</v>
      </c>
      <c r="E101" s="14">
        <v>96000</v>
      </c>
      <c r="F101" s="15">
        <v>1</v>
      </c>
      <c r="G101" s="43">
        <v>96</v>
      </c>
    </row>
    <row r="102" spans="1:9" s="24" customFormat="1" ht="29.25" customHeight="1">
      <c r="A102" s="12" t="s">
        <v>222</v>
      </c>
      <c r="B102" s="11" t="s">
        <v>223</v>
      </c>
      <c r="C102" s="11" t="s">
        <v>43</v>
      </c>
      <c r="D102" s="11" t="s">
        <v>44</v>
      </c>
      <c r="E102" s="14">
        <v>54000</v>
      </c>
      <c r="F102" s="15">
        <v>1</v>
      </c>
      <c r="G102" s="43">
        <v>54</v>
      </c>
    </row>
    <row r="103" spans="1:9" s="24" customFormat="1" ht="29.25" customHeight="1">
      <c r="A103" s="12" t="s">
        <v>224</v>
      </c>
      <c r="B103" s="11" t="s">
        <v>225</v>
      </c>
      <c r="C103" s="11" t="s">
        <v>43</v>
      </c>
      <c r="D103" s="11" t="s">
        <v>44</v>
      </c>
      <c r="E103" s="14">
        <v>900000</v>
      </c>
      <c r="F103" s="15">
        <v>1</v>
      </c>
      <c r="G103" s="43">
        <v>900</v>
      </c>
    </row>
    <row r="104" spans="1:9" s="24" customFormat="1" ht="29.25" customHeight="1">
      <c r="A104" s="12" t="s">
        <v>226</v>
      </c>
      <c r="B104" s="11" t="s">
        <v>227</v>
      </c>
      <c r="C104" s="11" t="s">
        <v>47</v>
      </c>
      <c r="D104" s="11" t="s">
        <v>44</v>
      </c>
      <c r="E104" s="14">
        <v>678000</v>
      </c>
      <c r="F104" s="15">
        <v>1</v>
      </c>
      <c r="G104" s="43">
        <v>678</v>
      </c>
    </row>
    <row r="105" spans="1:9" s="24" customFormat="1" ht="29.25" customHeight="1">
      <c r="A105" s="12" t="s">
        <v>228</v>
      </c>
      <c r="B105" s="11" t="s">
        <v>229</v>
      </c>
      <c r="C105" s="11" t="s">
        <v>47</v>
      </c>
      <c r="D105" s="11" t="s">
        <v>44</v>
      </c>
      <c r="E105" s="14">
        <v>1050000</v>
      </c>
      <c r="F105" s="15">
        <v>1</v>
      </c>
      <c r="G105" s="43">
        <v>1050</v>
      </c>
    </row>
    <row r="106" spans="1:9" s="24" customFormat="1" ht="24" customHeight="1">
      <c r="A106" s="34" t="s">
        <v>231</v>
      </c>
      <c r="B106" s="35"/>
      <c r="C106" s="35"/>
      <c r="D106" s="35"/>
      <c r="E106" s="35"/>
      <c r="F106" s="35"/>
      <c r="G106" s="45">
        <f>G107</f>
        <v>950000</v>
      </c>
    </row>
    <row r="107" spans="1:9" ht="29.25" customHeight="1">
      <c r="A107" s="51" t="s">
        <v>230</v>
      </c>
      <c r="B107" s="52"/>
      <c r="C107" s="52"/>
      <c r="D107" s="52"/>
      <c r="E107" s="52"/>
      <c r="F107" s="53"/>
      <c r="G107" s="45">
        <f>+G108+G110</f>
        <v>950000</v>
      </c>
    </row>
    <row r="108" spans="1:9" ht="29.25" customHeight="1">
      <c r="A108" s="51" t="s">
        <v>232</v>
      </c>
      <c r="B108" s="52"/>
      <c r="C108" s="52"/>
      <c r="D108" s="52"/>
      <c r="E108" s="52"/>
      <c r="F108" s="53"/>
      <c r="G108" s="45">
        <f>+G109</f>
        <v>935039.5</v>
      </c>
    </row>
    <row r="109" spans="1:9" ht="38.25">
      <c r="A109" s="5" t="s">
        <v>26</v>
      </c>
      <c r="B109" s="27" t="s">
        <v>25</v>
      </c>
      <c r="C109" s="6" t="s">
        <v>17</v>
      </c>
      <c r="D109" s="4" t="s">
        <v>31</v>
      </c>
      <c r="E109" s="9">
        <f>G109*1000</f>
        <v>935039500</v>
      </c>
      <c r="F109" s="8">
        <v>1</v>
      </c>
      <c r="G109" s="38">
        <v>935039.5</v>
      </c>
    </row>
    <row r="110" spans="1:9" ht="25.5" customHeight="1">
      <c r="A110" s="51" t="s">
        <v>193</v>
      </c>
      <c r="B110" s="52"/>
      <c r="C110" s="52"/>
      <c r="D110" s="52"/>
      <c r="E110" s="52"/>
      <c r="F110" s="53"/>
      <c r="G110" s="39">
        <f>+G111+G112</f>
        <v>14960.5</v>
      </c>
    </row>
    <row r="111" spans="1:9" ht="25.5">
      <c r="A111" s="5" t="s">
        <v>12</v>
      </c>
      <c r="B111" s="27" t="s">
        <v>5</v>
      </c>
      <c r="C111" s="4" t="s">
        <v>17</v>
      </c>
      <c r="D111" s="4" t="s">
        <v>31</v>
      </c>
      <c r="E111" s="9">
        <f t="shared" ref="E111:E112" si="0">G111*1000</f>
        <v>9350300</v>
      </c>
      <c r="F111" s="8">
        <v>1</v>
      </c>
      <c r="G111" s="38">
        <v>9350.2999999999993</v>
      </c>
      <c r="I111" s="23"/>
    </row>
    <row r="112" spans="1:9" ht="25.5">
      <c r="A112" s="5" t="s">
        <v>13</v>
      </c>
      <c r="B112" s="27" t="s">
        <v>6</v>
      </c>
      <c r="C112" s="4" t="s">
        <v>15</v>
      </c>
      <c r="D112" s="4" t="s">
        <v>31</v>
      </c>
      <c r="E112" s="9">
        <f t="shared" si="0"/>
        <v>5610200</v>
      </c>
      <c r="F112" s="8">
        <v>1</v>
      </c>
      <c r="G112" s="38">
        <v>5610.2</v>
      </c>
    </row>
    <row r="113" spans="1:7" s="24" customFormat="1" ht="30.75" customHeight="1">
      <c r="A113" s="34" t="s">
        <v>233</v>
      </c>
      <c r="B113" s="35"/>
      <c r="C113" s="35"/>
      <c r="D113" s="35"/>
      <c r="E113" s="35"/>
      <c r="F113" s="35"/>
      <c r="G113" s="45">
        <f>G114</f>
        <v>70000</v>
      </c>
    </row>
    <row r="114" spans="1:7" ht="29.25" customHeight="1">
      <c r="A114" s="51" t="s">
        <v>234</v>
      </c>
      <c r="B114" s="52"/>
      <c r="C114" s="52"/>
      <c r="D114" s="52"/>
      <c r="E114" s="52"/>
      <c r="F114" s="53"/>
      <c r="G114" s="45">
        <f>G115+G117</f>
        <v>70000</v>
      </c>
    </row>
    <row r="115" spans="1:7" ht="29.25" customHeight="1">
      <c r="A115" s="51" t="s">
        <v>232</v>
      </c>
      <c r="B115" s="52"/>
      <c r="C115" s="52"/>
      <c r="D115" s="52"/>
      <c r="E115" s="52"/>
      <c r="F115" s="53"/>
      <c r="G115" s="45">
        <f>G116</f>
        <v>68694.8</v>
      </c>
    </row>
    <row r="116" spans="1:7" ht="38.25">
      <c r="A116" s="28" t="s">
        <v>11</v>
      </c>
      <c r="B116" s="27" t="s">
        <v>16</v>
      </c>
      <c r="C116" s="29" t="s">
        <v>14</v>
      </c>
      <c r="D116" s="4" t="s">
        <v>31</v>
      </c>
      <c r="E116" s="9">
        <f t="shared" ref="E116:E162" si="1">G116*1000</f>
        <v>68694800</v>
      </c>
      <c r="F116" s="8">
        <v>1</v>
      </c>
      <c r="G116" s="38">
        <v>68694.8</v>
      </c>
    </row>
    <row r="117" spans="1:7" ht="25.5" customHeight="1">
      <c r="A117" s="51" t="s">
        <v>193</v>
      </c>
      <c r="B117" s="52"/>
      <c r="C117" s="52"/>
      <c r="D117" s="52"/>
      <c r="E117" s="52"/>
      <c r="F117" s="53"/>
      <c r="G117" s="39">
        <f>+G118+G119</f>
        <v>1305.2</v>
      </c>
    </row>
    <row r="118" spans="1:7" ht="25.5">
      <c r="A118" s="5" t="s">
        <v>12</v>
      </c>
      <c r="B118" s="27" t="s">
        <v>5</v>
      </c>
      <c r="C118" s="7" t="s">
        <v>14</v>
      </c>
      <c r="D118" s="4" t="s">
        <v>31</v>
      </c>
      <c r="E118" s="9">
        <f t="shared" si="1"/>
        <v>893000</v>
      </c>
      <c r="F118" s="8">
        <v>1</v>
      </c>
      <c r="G118" s="38">
        <v>893</v>
      </c>
    </row>
    <row r="119" spans="1:7" ht="25.5">
      <c r="A119" s="5" t="s">
        <v>13</v>
      </c>
      <c r="B119" s="27" t="s">
        <v>6</v>
      </c>
      <c r="C119" s="8" t="s">
        <v>15</v>
      </c>
      <c r="D119" s="4" t="s">
        <v>31</v>
      </c>
      <c r="E119" s="9">
        <f t="shared" si="1"/>
        <v>412200</v>
      </c>
      <c r="F119" s="8">
        <v>1</v>
      </c>
      <c r="G119" s="38">
        <v>412.2</v>
      </c>
    </row>
    <row r="120" spans="1:7" s="24" customFormat="1" ht="30.75" customHeight="1">
      <c r="A120" s="34" t="s">
        <v>235</v>
      </c>
      <c r="B120" s="35"/>
      <c r="C120" s="35"/>
      <c r="D120" s="35"/>
      <c r="E120" s="35"/>
      <c r="F120" s="35"/>
      <c r="G120" s="45">
        <f>G121</f>
        <v>215000</v>
      </c>
    </row>
    <row r="121" spans="1:7" ht="29.25" customHeight="1">
      <c r="A121" s="51" t="s">
        <v>234</v>
      </c>
      <c r="B121" s="52"/>
      <c r="C121" s="52"/>
      <c r="D121" s="52"/>
      <c r="E121" s="52"/>
      <c r="F121" s="53"/>
      <c r="G121" s="45">
        <f>G122+G125</f>
        <v>215000</v>
      </c>
    </row>
    <row r="122" spans="1:7" ht="29.25" customHeight="1">
      <c r="A122" s="51" t="s">
        <v>232</v>
      </c>
      <c r="B122" s="52"/>
      <c r="C122" s="52"/>
      <c r="D122" s="52"/>
      <c r="E122" s="52"/>
      <c r="F122" s="53"/>
      <c r="G122" s="45">
        <f>G123+G124</f>
        <v>210909.9</v>
      </c>
    </row>
    <row r="123" spans="1:7" ht="25.5">
      <c r="A123" s="5" t="s">
        <v>27</v>
      </c>
      <c r="B123" s="27" t="s">
        <v>7</v>
      </c>
      <c r="C123" s="6" t="s">
        <v>14</v>
      </c>
      <c r="D123" s="4" t="s">
        <v>31</v>
      </c>
      <c r="E123" s="9">
        <f t="shared" si="1"/>
        <v>97943200</v>
      </c>
      <c r="F123" s="8">
        <v>1</v>
      </c>
      <c r="G123" s="38">
        <v>97943.2</v>
      </c>
    </row>
    <row r="124" spans="1:7" ht="25.5">
      <c r="A124" s="5" t="s">
        <v>28</v>
      </c>
      <c r="B124" s="27" t="s">
        <v>7</v>
      </c>
      <c r="C124" s="4" t="s">
        <v>17</v>
      </c>
      <c r="D124" s="4" t="s">
        <v>31</v>
      </c>
      <c r="E124" s="9">
        <f t="shared" si="1"/>
        <v>112966700</v>
      </c>
      <c r="F124" s="8">
        <v>1</v>
      </c>
      <c r="G124" s="38">
        <v>112966.7</v>
      </c>
    </row>
    <row r="125" spans="1:7" ht="25.5" customHeight="1">
      <c r="A125" s="51" t="s">
        <v>193</v>
      </c>
      <c r="B125" s="52"/>
      <c r="C125" s="52"/>
      <c r="D125" s="52"/>
      <c r="E125" s="52"/>
      <c r="F125" s="53"/>
      <c r="G125" s="39">
        <f>SUM(G126:G128)</f>
        <v>4090.1</v>
      </c>
    </row>
    <row r="126" spans="1:7" ht="25.5">
      <c r="A126" s="5" t="s">
        <v>29</v>
      </c>
      <c r="B126" s="27" t="s">
        <v>5</v>
      </c>
      <c r="C126" s="4" t="s">
        <v>14</v>
      </c>
      <c r="D126" s="4" t="s">
        <v>31</v>
      </c>
      <c r="E126" s="9">
        <f t="shared" si="1"/>
        <v>1469100</v>
      </c>
      <c r="F126" s="8">
        <v>1</v>
      </c>
      <c r="G126" s="38">
        <v>1469.1</v>
      </c>
    </row>
    <row r="127" spans="1:7" ht="25.5">
      <c r="A127" s="5" t="s">
        <v>30</v>
      </c>
      <c r="B127" s="27" t="s">
        <v>5</v>
      </c>
      <c r="C127" s="4" t="s">
        <v>17</v>
      </c>
      <c r="D127" s="4" t="s">
        <v>31</v>
      </c>
      <c r="E127" s="9">
        <f t="shared" si="1"/>
        <v>1355500</v>
      </c>
      <c r="F127" s="8">
        <v>1</v>
      </c>
      <c r="G127" s="38">
        <v>1355.5</v>
      </c>
    </row>
    <row r="128" spans="1:7" ht="25.5">
      <c r="A128" s="5" t="s">
        <v>13</v>
      </c>
      <c r="B128" s="27" t="s">
        <v>6</v>
      </c>
      <c r="C128" s="4" t="s">
        <v>15</v>
      </c>
      <c r="D128" s="4" t="s">
        <v>31</v>
      </c>
      <c r="E128" s="9">
        <f t="shared" si="1"/>
        <v>1265500</v>
      </c>
      <c r="F128" s="8">
        <v>1</v>
      </c>
      <c r="G128" s="38">
        <v>1265.5</v>
      </c>
    </row>
    <row r="129" spans="1:9" s="24" customFormat="1" ht="30.75" customHeight="1">
      <c r="A129" s="34" t="s">
        <v>236</v>
      </c>
      <c r="B129" s="35"/>
      <c r="C129" s="35"/>
      <c r="D129" s="35"/>
      <c r="E129" s="35"/>
      <c r="F129" s="35"/>
      <c r="G129" s="45">
        <f>G130+G139+G145+G151+G157</f>
        <v>3248269.3</v>
      </c>
    </row>
    <row r="130" spans="1:9" ht="29.25" customHeight="1">
      <c r="A130" s="51" t="s">
        <v>237</v>
      </c>
      <c r="B130" s="52"/>
      <c r="C130" s="52"/>
      <c r="D130" s="52"/>
      <c r="E130" s="52"/>
      <c r="F130" s="53"/>
      <c r="G130" s="45">
        <f>G131+G134</f>
        <v>2217399.2999999998</v>
      </c>
    </row>
    <row r="131" spans="1:9" ht="29.25" customHeight="1">
      <c r="A131" s="51" t="s">
        <v>232</v>
      </c>
      <c r="B131" s="52"/>
      <c r="C131" s="52"/>
      <c r="D131" s="52"/>
      <c r="E131" s="52"/>
      <c r="F131" s="53"/>
      <c r="G131" s="45">
        <f>G132+G133</f>
        <v>2148360.9</v>
      </c>
    </row>
    <row r="132" spans="1:9" ht="25.5">
      <c r="A132" s="5" t="s">
        <v>32</v>
      </c>
      <c r="B132" s="27" t="s">
        <v>8</v>
      </c>
      <c r="C132" s="4" t="s">
        <v>14</v>
      </c>
      <c r="D132" s="4" t="s">
        <v>31</v>
      </c>
      <c r="E132" s="9">
        <f t="shared" si="1"/>
        <v>1511867600</v>
      </c>
      <c r="F132" s="8">
        <v>1</v>
      </c>
      <c r="G132" s="38">
        <v>1511867.6</v>
      </c>
    </row>
    <row r="133" spans="1:9" ht="25.5">
      <c r="A133" s="5" t="s">
        <v>33</v>
      </c>
      <c r="B133" s="27" t="s">
        <v>8</v>
      </c>
      <c r="C133" s="4" t="s">
        <v>17</v>
      </c>
      <c r="D133" s="4" t="s">
        <v>31</v>
      </c>
      <c r="E133" s="9">
        <f t="shared" si="1"/>
        <v>636493299.99999988</v>
      </c>
      <c r="F133" s="8">
        <v>1</v>
      </c>
      <c r="G133" s="38">
        <f>930958.7-294465.4</f>
        <v>636493.29999999993</v>
      </c>
    </row>
    <row r="134" spans="1:9" ht="25.5" customHeight="1">
      <c r="A134" s="51" t="s">
        <v>193</v>
      </c>
      <c r="B134" s="52"/>
      <c r="C134" s="52"/>
      <c r="D134" s="52"/>
      <c r="E134" s="52"/>
      <c r="F134" s="53"/>
      <c r="G134" s="39">
        <f>SUM(G135:G138)</f>
        <v>69038.399999999994</v>
      </c>
    </row>
    <row r="135" spans="1:9" ht="25.5">
      <c r="A135" s="5" t="s">
        <v>18</v>
      </c>
      <c r="B135" s="27" t="s">
        <v>19</v>
      </c>
      <c r="C135" s="6" t="s">
        <v>14</v>
      </c>
      <c r="D135" s="4" t="s">
        <v>31</v>
      </c>
      <c r="E135" s="9">
        <f>G135*1000</f>
        <v>30000000</v>
      </c>
      <c r="F135" s="8">
        <v>1</v>
      </c>
      <c r="G135" s="38">
        <v>30000</v>
      </c>
      <c r="I135" s="23"/>
    </row>
    <row r="136" spans="1:9" ht="25.5">
      <c r="A136" s="5" t="s">
        <v>29</v>
      </c>
      <c r="B136" s="27" t="s">
        <v>5</v>
      </c>
      <c r="C136" s="4" t="s">
        <v>14</v>
      </c>
      <c r="D136" s="4" t="s">
        <v>31</v>
      </c>
      <c r="E136" s="9">
        <f t="shared" si="1"/>
        <v>18253200</v>
      </c>
      <c r="F136" s="8">
        <v>1</v>
      </c>
      <c r="G136" s="38">
        <v>18253.2</v>
      </c>
    </row>
    <row r="137" spans="1:9" ht="25.5">
      <c r="A137" s="5" t="s">
        <v>30</v>
      </c>
      <c r="B137" s="27" t="s">
        <v>5</v>
      </c>
      <c r="C137" s="4" t="s">
        <v>17</v>
      </c>
      <c r="D137" s="4" t="s">
        <v>31</v>
      </c>
      <c r="E137" s="9">
        <f t="shared" si="1"/>
        <v>7895200.0000000009</v>
      </c>
      <c r="F137" s="8">
        <v>1</v>
      </c>
      <c r="G137" s="38">
        <f>11723.2-3828</f>
        <v>7895.2000000000007</v>
      </c>
      <c r="I137" s="23"/>
    </row>
    <row r="138" spans="1:9" ht="25.5">
      <c r="A138" s="5" t="s">
        <v>13</v>
      </c>
      <c r="B138" s="27" t="s">
        <v>6</v>
      </c>
      <c r="C138" s="4" t="s">
        <v>15</v>
      </c>
      <c r="D138" s="4" t="s">
        <v>31</v>
      </c>
      <c r="E138" s="9">
        <f t="shared" si="1"/>
        <v>12890000</v>
      </c>
      <c r="F138" s="8">
        <v>1</v>
      </c>
      <c r="G138" s="38">
        <f>14657-1767</f>
        <v>12890</v>
      </c>
    </row>
    <row r="139" spans="1:9" ht="29.25" customHeight="1">
      <c r="A139" s="51" t="s">
        <v>238</v>
      </c>
      <c r="B139" s="52"/>
      <c r="C139" s="52"/>
      <c r="D139" s="52"/>
      <c r="E139" s="52"/>
      <c r="F139" s="53"/>
      <c r="G139" s="45">
        <f>G140+G142</f>
        <v>99663.799999999988</v>
      </c>
    </row>
    <row r="140" spans="1:9" ht="29.25" customHeight="1">
      <c r="A140" s="51" t="s">
        <v>232</v>
      </c>
      <c r="B140" s="52"/>
      <c r="C140" s="52"/>
      <c r="D140" s="52"/>
      <c r="E140" s="52"/>
      <c r="F140" s="53"/>
      <c r="G140" s="45">
        <f>G141</f>
        <v>97805.4</v>
      </c>
    </row>
    <row r="141" spans="1:9" ht="38.25">
      <c r="A141" s="5" t="s">
        <v>22</v>
      </c>
      <c r="B141" s="27" t="s">
        <v>24</v>
      </c>
      <c r="C141" s="6" t="s">
        <v>17</v>
      </c>
      <c r="D141" s="4" t="s">
        <v>31</v>
      </c>
      <c r="E141" s="9">
        <f>G141*1000</f>
        <v>97805400</v>
      </c>
      <c r="F141" s="8">
        <v>1</v>
      </c>
      <c r="G141" s="38">
        <v>97805.4</v>
      </c>
    </row>
    <row r="142" spans="1:9" ht="25.5" customHeight="1">
      <c r="A142" s="51" t="s">
        <v>193</v>
      </c>
      <c r="B142" s="52"/>
      <c r="C142" s="52"/>
      <c r="D142" s="52"/>
      <c r="E142" s="52"/>
      <c r="F142" s="53"/>
      <c r="G142" s="39">
        <f>G143+G144</f>
        <v>1858.4</v>
      </c>
    </row>
    <row r="143" spans="1:9" ht="25.5">
      <c r="A143" s="5" t="s">
        <v>12</v>
      </c>
      <c r="B143" s="27" t="s">
        <v>5</v>
      </c>
      <c r="C143" s="4" t="s">
        <v>23</v>
      </c>
      <c r="D143" s="4" t="s">
        <v>31</v>
      </c>
      <c r="E143" s="9">
        <f>G143*1000</f>
        <v>1271400</v>
      </c>
      <c r="F143" s="8">
        <v>1</v>
      </c>
      <c r="G143" s="38">
        <v>1271.4000000000001</v>
      </c>
    </row>
    <row r="144" spans="1:9" ht="25.5">
      <c r="A144" s="5" t="s">
        <v>13</v>
      </c>
      <c r="B144" s="27" t="s">
        <v>6</v>
      </c>
      <c r="C144" s="4" t="s">
        <v>15</v>
      </c>
      <c r="D144" s="4" t="s">
        <v>31</v>
      </c>
      <c r="E144" s="9">
        <f>G144*1000</f>
        <v>587000</v>
      </c>
      <c r="F144" s="8">
        <v>1</v>
      </c>
      <c r="G144" s="38">
        <v>587</v>
      </c>
    </row>
    <row r="145" spans="1:9" ht="29.25" customHeight="1">
      <c r="A145" s="51" t="s">
        <v>239</v>
      </c>
      <c r="B145" s="52"/>
      <c r="C145" s="52"/>
      <c r="D145" s="52"/>
      <c r="E145" s="52"/>
      <c r="F145" s="53"/>
      <c r="G145" s="45">
        <f>G146+G148</f>
        <v>261057.1</v>
      </c>
    </row>
    <row r="146" spans="1:9" ht="29.25" customHeight="1">
      <c r="A146" s="51" t="s">
        <v>232</v>
      </c>
      <c r="B146" s="52"/>
      <c r="C146" s="52"/>
      <c r="D146" s="52"/>
      <c r="E146" s="52"/>
      <c r="F146" s="53"/>
      <c r="G146" s="45">
        <f>G147</f>
        <v>256189.4</v>
      </c>
    </row>
    <row r="147" spans="1:9" ht="25.5">
      <c r="A147" s="5" t="s">
        <v>20</v>
      </c>
      <c r="B147" s="27" t="s">
        <v>9</v>
      </c>
      <c r="C147" s="6" t="s">
        <v>17</v>
      </c>
      <c r="D147" s="4" t="s">
        <v>31</v>
      </c>
      <c r="E147" s="9">
        <f t="shared" si="1"/>
        <v>256189400</v>
      </c>
      <c r="F147" s="8">
        <v>1</v>
      </c>
      <c r="G147" s="38">
        <v>256189.4</v>
      </c>
    </row>
    <row r="148" spans="1:9" ht="25.5" customHeight="1">
      <c r="A148" s="51" t="s">
        <v>193</v>
      </c>
      <c r="B148" s="52"/>
      <c r="C148" s="52"/>
      <c r="D148" s="52"/>
      <c r="E148" s="52"/>
      <c r="F148" s="53"/>
      <c r="G148" s="39">
        <f>G149+G150</f>
        <v>4867.7</v>
      </c>
    </row>
    <row r="149" spans="1:9" ht="25.5">
      <c r="A149" s="5" t="s">
        <v>12</v>
      </c>
      <c r="B149" s="27" t="s">
        <v>5</v>
      </c>
      <c r="C149" s="4" t="s">
        <v>17</v>
      </c>
      <c r="D149" s="4" t="s">
        <v>31</v>
      </c>
      <c r="E149" s="9">
        <f t="shared" si="1"/>
        <v>3330400</v>
      </c>
      <c r="F149" s="8">
        <v>1</v>
      </c>
      <c r="G149" s="38">
        <v>3330.4</v>
      </c>
      <c r="I149" s="23"/>
    </row>
    <row r="150" spans="1:9" ht="25.5">
      <c r="A150" s="5" t="s">
        <v>13</v>
      </c>
      <c r="B150" s="27" t="s">
        <v>6</v>
      </c>
      <c r="C150" s="4" t="s">
        <v>15</v>
      </c>
      <c r="D150" s="4" t="s">
        <v>31</v>
      </c>
      <c r="E150" s="9">
        <f t="shared" si="1"/>
        <v>1537300</v>
      </c>
      <c r="F150" s="8">
        <v>1</v>
      </c>
      <c r="G150" s="38">
        <v>1537.3</v>
      </c>
    </row>
    <row r="151" spans="1:9" ht="29.25" customHeight="1">
      <c r="A151" s="51" t="s">
        <v>240</v>
      </c>
      <c r="B151" s="52"/>
      <c r="C151" s="52"/>
      <c r="D151" s="52"/>
      <c r="E151" s="52"/>
      <c r="F151" s="53"/>
      <c r="G151" s="45">
        <f>G152+G154</f>
        <v>219812.9</v>
      </c>
    </row>
    <row r="152" spans="1:9" ht="29.25" customHeight="1">
      <c r="A152" s="51" t="s">
        <v>232</v>
      </c>
      <c r="B152" s="52"/>
      <c r="C152" s="52"/>
      <c r="D152" s="52"/>
      <c r="E152" s="52"/>
      <c r="F152" s="53"/>
      <c r="G152" s="45">
        <f>G153</f>
        <v>215714.3</v>
      </c>
    </row>
    <row r="153" spans="1:9" ht="38.25">
      <c r="A153" s="5" t="s">
        <v>34</v>
      </c>
      <c r="B153" s="27" t="s">
        <v>35</v>
      </c>
      <c r="C153" s="6" t="s">
        <v>14</v>
      </c>
      <c r="D153" s="4" t="s">
        <v>31</v>
      </c>
      <c r="E153" s="9">
        <f t="shared" si="1"/>
        <v>215714300</v>
      </c>
      <c r="F153" s="8">
        <v>1</v>
      </c>
      <c r="G153" s="38">
        <v>215714.3</v>
      </c>
      <c r="H153" s="30"/>
    </row>
    <row r="154" spans="1:9" ht="25.5" customHeight="1">
      <c r="A154" s="51" t="s">
        <v>193</v>
      </c>
      <c r="B154" s="52"/>
      <c r="C154" s="52"/>
      <c r="D154" s="52"/>
      <c r="E154" s="52"/>
      <c r="F154" s="53"/>
      <c r="G154" s="39">
        <f>G155+G156</f>
        <v>4098.6000000000004</v>
      </c>
    </row>
    <row r="155" spans="1:9">
      <c r="A155" s="5" t="s">
        <v>12</v>
      </c>
      <c r="B155" s="4" t="s">
        <v>5</v>
      </c>
      <c r="C155" s="4" t="s">
        <v>14</v>
      </c>
      <c r="D155" s="4" t="s">
        <v>31</v>
      </c>
      <c r="E155" s="9">
        <f t="shared" si="1"/>
        <v>2804300</v>
      </c>
      <c r="F155" s="8">
        <v>1</v>
      </c>
      <c r="G155" s="38">
        <v>2804.3</v>
      </c>
      <c r="I155" s="23"/>
    </row>
    <row r="156" spans="1:9">
      <c r="A156" s="5" t="s">
        <v>13</v>
      </c>
      <c r="B156" s="4" t="s">
        <v>6</v>
      </c>
      <c r="C156" s="4" t="s">
        <v>15</v>
      </c>
      <c r="D156" s="4" t="s">
        <v>31</v>
      </c>
      <c r="E156" s="9">
        <f t="shared" si="1"/>
        <v>1294300</v>
      </c>
      <c r="F156" s="8">
        <v>1</v>
      </c>
      <c r="G156" s="38">
        <v>1294.3</v>
      </c>
    </row>
    <row r="157" spans="1:9" ht="29.25" customHeight="1">
      <c r="A157" s="51" t="s">
        <v>241</v>
      </c>
      <c r="B157" s="52"/>
      <c r="C157" s="52"/>
      <c r="D157" s="52"/>
      <c r="E157" s="52"/>
      <c r="F157" s="53"/>
      <c r="G157" s="45">
        <f>G158+G160</f>
        <v>450336.2</v>
      </c>
    </row>
    <row r="158" spans="1:9" ht="29.25" customHeight="1">
      <c r="A158" s="51" t="s">
        <v>232</v>
      </c>
      <c r="B158" s="52"/>
      <c r="C158" s="52"/>
      <c r="D158" s="52"/>
      <c r="E158" s="52"/>
      <c r="F158" s="53"/>
      <c r="G158" s="45">
        <f>G159</f>
        <v>442767.9</v>
      </c>
    </row>
    <row r="159" spans="1:9" ht="25.5">
      <c r="A159" s="5" t="s">
        <v>21</v>
      </c>
      <c r="B159" s="27" t="s">
        <v>10</v>
      </c>
      <c r="C159" s="6" t="s">
        <v>14</v>
      </c>
      <c r="D159" s="4" t="s">
        <v>31</v>
      </c>
      <c r="E159" s="9">
        <f t="shared" si="1"/>
        <v>442767900</v>
      </c>
      <c r="F159" s="8">
        <v>1</v>
      </c>
      <c r="G159" s="38">
        <v>442767.9</v>
      </c>
    </row>
    <row r="160" spans="1:9" ht="25.5" customHeight="1">
      <c r="A160" s="51" t="s">
        <v>193</v>
      </c>
      <c r="B160" s="52"/>
      <c r="C160" s="52"/>
      <c r="D160" s="52"/>
      <c r="E160" s="52"/>
      <c r="F160" s="53"/>
      <c r="G160" s="39">
        <f>G161+G162</f>
        <v>7568.3</v>
      </c>
    </row>
    <row r="161" spans="1:9" ht="28.5" customHeight="1">
      <c r="A161" s="5" t="s">
        <v>12</v>
      </c>
      <c r="B161" s="27" t="s">
        <v>5</v>
      </c>
      <c r="C161" s="4" t="s">
        <v>14</v>
      </c>
      <c r="D161" s="4" t="s">
        <v>31</v>
      </c>
      <c r="E161" s="9">
        <f t="shared" si="1"/>
        <v>4911800</v>
      </c>
      <c r="F161" s="8">
        <v>1</v>
      </c>
      <c r="G161" s="38">
        <v>4911.8</v>
      </c>
    </row>
    <row r="162" spans="1:9" ht="47.25" customHeight="1">
      <c r="A162" s="5" t="s">
        <v>13</v>
      </c>
      <c r="B162" s="27" t="s">
        <v>6</v>
      </c>
      <c r="C162" s="4" t="s">
        <v>15</v>
      </c>
      <c r="D162" s="4" t="s">
        <v>31</v>
      </c>
      <c r="E162" s="9">
        <f t="shared" si="1"/>
        <v>2656500</v>
      </c>
      <c r="F162" s="8">
        <v>1</v>
      </c>
      <c r="G162" s="38">
        <v>2656.5</v>
      </c>
    </row>
    <row r="163" spans="1:9" ht="29.25" customHeight="1">
      <c r="A163" s="51" t="s">
        <v>246</v>
      </c>
      <c r="B163" s="52"/>
      <c r="C163" s="52"/>
      <c r="D163" s="52"/>
      <c r="E163" s="52"/>
      <c r="F163" s="53"/>
      <c r="G163" s="60">
        <f>G164+G166</f>
        <v>300060.40000000002</v>
      </c>
    </row>
    <row r="164" spans="1:9" ht="29.25" customHeight="1">
      <c r="A164" s="51" t="s">
        <v>232</v>
      </c>
      <c r="B164" s="52"/>
      <c r="C164" s="52"/>
      <c r="D164" s="52"/>
      <c r="E164" s="52"/>
      <c r="F164" s="53"/>
      <c r="G164" s="60">
        <f>G165</f>
        <v>264353.40000000002</v>
      </c>
    </row>
    <row r="165" spans="1:9" ht="25.5">
      <c r="A165" s="5" t="s">
        <v>248</v>
      </c>
      <c r="B165" s="27" t="s">
        <v>247</v>
      </c>
      <c r="C165" s="4" t="s">
        <v>15</v>
      </c>
      <c r="D165" s="4" t="s">
        <v>31</v>
      </c>
      <c r="E165" s="59">
        <v>264353400</v>
      </c>
      <c r="F165" s="3">
        <v>1</v>
      </c>
      <c r="G165" s="60">
        <v>264353.40000000002</v>
      </c>
    </row>
    <row r="166" spans="1:9" ht="25.5" customHeight="1">
      <c r="A166" s="56" t="s">
        <v>193</v>
      </c>
      <c r="B166" s="57"/>
      <c r="C166" s="57"/>
      <c r="D166" s="57"/>
      <c r="E166" s="57"/>
      <c r="F166" s="58"/>
      <c r="G166" s="60">
        <f>G168+G169+G167</f>
        <v>35707</v>
      </c>
    </row>
    <row r="167" spans="1:9" ht="25.5">
      <c r="A167" s="5" t="s">
        <v>249</v>
      </c>
      <c r="B167" s="27" t="s">
        <v>19</v>
      </c>
      <c r="C167" s="4" t="s">
        <v>15</v>
      </c>
      <c r="D167" s="4" t="s">
        <v>31</v>
      </c>
      <c r="E167" s="59">
        <v>19160000</v>
      </c>
      <c r="F167" s="9">
        <v>1</v>
      </c>
      <c r="G167" s="61">
        <f>E167/1000</f>
        <v>19160</v>
      </c>
      <c r="I167" s="23"/>
    </row>
    <row r="168" spans="1:9" ht="28.5" customHeight="1">
      <c r="A168" s="5" t="s">
        <v>29</v>
      </c>
      <c r="B168" s="27" t="s">
        <v>5</v>
      </c>
      <c r="C168" s="4" t="s">
        <v>15</v>
      </c>
      <c r="D168" s="4" t="s">
        <v>31</v>
      </c>
      <c r="E168" s="59">
        <v>10706937</v>
      </c>
      <c r="F168" s="9">
        <v>1</v>
      </c>
      <c r="G168" s="61">
        <v>10706.9</v>
      </c>
    </row>
    <row r="169" spans="1:9" ht="47.25" customHeight="1">
      <c r="A169" s="5" t="s">
        <v>13</v>
      </c>
      <c r="B169" s="27" t="s">
        <v>6</v>
      </c>
      <c r="C169" s="4" t="s">
        <v>15</v>
      </c>
      <c r="D169" s="4" t="s">
        <v>31</v>
      </c>
      <c r="E169" s="59">
        <v>5840147</v>
      </c>
      <c r="F169" s="9">
        <v>1</v>
      </c>
      <c r="G169" s="61">
        <v>5840.1</v>
      </c>
    </row>
    <row r="170" spans="1:9" ht="47.25" customHeight="1">
      <c r="A170" s="19"/>
      <c r="B170" s="31"/>
      <c r="C170" s="20"/>
      <c r="D170" s="20"/>
      <c r="E170" s="21"/>
      <c r="F170" s="22"/>
      <c r="G170" s="40"/>
    </row>
    <row r="171" spans="1:9" ht="57" customHeight="1">
      <c r="B171" s="48"/>
      <c r="C171" s="49"/>
      <c r="D171" s="49"/>
      <c r="E171" s="49"/>
      <c r="F171" s="49"/>
      <c r="G171" s="49"/>
    </row>
    <row r="172" spans="1:9">
      <c r="B172" s="50"/>
      <c r="C172" s="50"/>
      <c r="D172" s="50"/>
      <c r="E172" s="50"/>
      <c r="F172" s="50"/>
      <c r="G172" s="50"/>
    </row>
  </sheetData>
  <mergeCells count="35">
    <mergeCell ref="A163:F163"/>
    <mergeCell ref="A164:F164"/>
    <mergeCell ref="A166:F166"/>
    <mergeCell ref="A157:F157"/>
    <mergeCell ref="A158:F158"/>
    <mergeCell ref="A160:F160"/>
    <mergeCell ref="A7:F7"/>
    <mergeCell ref="A146:F146"/>
    <mergeCell ref="A148:F148"/>
    <mergeCell ref="A151:F151"/>
    <mergeCell ref="A152:F152"/>
    <mergeCell ref="A154:F154"/>
    <mergeCell ref="A142:F142"/>
    <mergeCell ref="A139:F139"/>
    <mergeCell ref="A140:F140"/>
    <mergeCell ref="A145:F145"/>
    <mergeCell ref="A131:F131"/>
    <mergeCell ref="A134:F134"/>
    <mergeCell ref="A121:F121"/>
    <mergeCell ref="A1:G1"/>
    <mergeCell ref="A2:G2"/>
    <mergeCell ref="B171:G171"/>
    <mergeCell ref="B172:G172"/>
    <mergeCell ref="A3:G3"/>
    <mergeCell ref="A4:G4"/>
    <mergeCell ref="A5:G5"/>
    <mergeCell ref="A107:F107"/>
    <mergeCell ref="A110:F110"/>
    <mergeCell ref="A108:F108"/>
    <mergeCell ref="A122:F122"/>
    <mergeCell ref="A125:F125"/>
    <mergeCell ref="A130:F130"/>
    <mergeCell ref="A114:F114"/>
    <mergeCell ref="A115:F115"/>
    <mergeCell ref="A117:F117"/>
  </mergeCells>
  <pageMargins left="0.37" right="0.2" top="0.2" bottom="0.24" header="0.17" footer="0.2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Anvanatsank 2014- 19.12.13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Vardanyan Anush</dc:creator>
  <cp:lastModifiedBy>Hambardzumyan Ani</cp:lastModifiedBy>
  <cp:lastPrinted>2015-01-19T12:09:20Z</cp:lastPrinted>
  <dcterms:created xsi:type="dcterms:W3CDTF">2013-12-19T11:16:57Z</dcterms:created>
  <dcterms:modified xsi:type="dcterms:W3CDTF">2015-04-27T06:36:47Z</dcterms:modified>
</cp:coreProperties>
</file>